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3_Projekti\Plistor_2025_04 - FNE Občina Duplek-Hajdina (JN)\01_Ponudbe_Kalkulacije_Ekonomika\"/>
    </mc:Choice>
  </mc:AlternateContent>
  <xr:revisionPtr revIDLastSave="0" documentId="13_ncr:1_{45B82416-3EC6-463E-92DD-147CB15E7685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Rekapitulacija MSE" sheetId="12" r:id="rId1"/>
    <sheet name="MSE OŠ Hajdina" sheetId="27" r:id="rId2"/>
    <sheet name="SE Dom vaščanov Draženci" sheetId="28" r:id="rId3"/>
    <sheet name="Upravljanje in vzdrževanje MSE" sheetId="11" r:id="rId4"/>
  </sheets>
  <definedNames>
    <definedName name="_xlnm.Print_Area" localSheetId="1">'MSE OŠ Hajdina'!$A$1:$H$146</definedName>
    <definedName name="_xlnm.Print_Area" localSheetId="0">'Rekapitulacija MSE'!$A$1:$F$13</definedName>
    <definedName name="_xlnm.Print_Area" localSheetId="2">'SE Dom vaščanov Draženci'!$A$1:$H$109</definedName>
    <definedName name="_xlnm.Print_Area" localSheetId="3">'Upravljanje in vzdrževanje MSE'!$A$1:$F$22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27" l="1"/>
  <c r="F62" i="28"/>
  <c r="E63" i="28" s="1"/>
  <c r="H62" i="28"/>
  <c r="E9" i="11"/>
  <c r="E8" i="11"/>
  <c r="F89" i="28" l="1"/>
  <c r="H89" i="28"/>
  <c r="H75" i="28" l="1"/>
  <c r="F75" i="28"/>
  <c r="H109" i="27"/>
  <c r="F109" i="27"/>
  <c r="F107" i="27"/>
  <c r="F106" i="27"/>
  <c r="F73" i="28"/>
  <c r="F72" i="28"/>
  <c r="F93" i="28" l="1"/>
  <c r="F92" i="28"/>
  <c r="F91" i="28"/>
  <c r="F90" i="28"/>
  <c r="E94" i="28" s="1"/>
  <c r="F85" i="28"/>
  <c r="F84" i="28"/>
  <c r="F83" i="28"/>
  <c r="F82" i="28"/>
  <c r="F77" i="28"/>
  <c r="F76" i="28"/>
  <c r="F74" i="28"/>
  <c r="F71" i="28"/>
  <c r="F70" i="28"/>
  <c r="F69" i="28"/>
  <c r="F68" i="28"/>
  <c r="F67" i="28"/>
  <c r="F66" i="28"/>
  <c r="F61" i="28"/>
  <c r="F60" i="28"/>
  <c r="F59" i="28"/>
  <c r="F58" i="28"/>
  <c r="F57" i="28"/>
  <c r="F56" i="28"/>
  <c r="F55" i="28"/>
  <c r="F54" i="28"/>
  <c r="F53" i="28"/>
  <c r="F52" i="28"/>
  <c r="F51" i="28"/>
  <c r="F50" i="28"/>
  <c r="F45" i="28"/>
  <c r="F44" i="28"/>
  <c r="F43" i="28"/>
  <c r="F42" i="28"/>
  <c r="F36" i="28"/>
  <c r="F35" i="28"/>
  <c r="F34" i="28"/>
  <c r="F33" i="28"/>
  <c r="F32" i="28"/>
  <c r="F31" i="28"/>
  <c r="F30" i="28"/>
  <c r="F29" i="28"/>
  <c r="F28" i="28"/>
  <c r="F27" i="28"/>
  <c r="F26" i="28"/>
  <c r="F20" i="28"/>
  <c r="F19" i="28"/>
  <c r="F18" i="28"/>
  <c r="F17" i="28"/>
  <c r="F16" i="28"/>
  <c r="F15" i="28"/>
  <c r="F14" i="28"/>
  <c r="F13" i="28"/>
  <c r="F7" i="28"/>
  <c r="F6" i="28"/>
  <c r="F129" i="27"/>
  <c r="F128" i="27"/>
  <c r="F127" i="27"/>
  <c r="F126" i="27"/>
  <c r="F125" i="27"/>
  <c r="F124" i="27"/>
  <c r="F123" i="27"/>
  <c r="F122" i="27"/>
  <c r="F118" i="27"/>
  <c r="F117" i="27"/>
  <c r="F116" i="27"/>
  <c r="F115" i="27"/>
  <c r="E119" i="27" s="1"/>
  <c r="F111" i="27"/>
  <c r="F110" i="27"/>
  <c r="F108" i="27"/>
  <c r="F105" i="27"/>
  <c r="F104" i="27"/>
  <c r="F103" i="27"/>
  <c r="F102" i="27"/>
  <c r="F101" i="27"/>
  <c r="F100" i="27"/>
  <c r="F99" i="27"/>
  <c r="F98" i="27"/>
  <c r="F93" i="27"/>
  <c r="F92" i="27"/>
  <c r="F91" i="27"/>
  <c r="F90" i="27"/>
  <c r="F89" i="27"/>
  <c r="F88" i="27"/>
  <c r="F87" i="27"/>
  <c r="F86" i="27"/>
  <c r="F85" i="27"/>
  <c r="F84" i="27"/>
  <c r="F83" i="27"/>
  <c r="F82" i="27"/>
  <c r="F81" i="27"/>
  <c r="F80" i="27"/>
  <c r="F79" i="27"/>
  <c r="F74" i="27"/>
  <c r="F73" i="27"/>
  <c r="F72" i="27"/>
  <c r="F71" i="27"/>
  <c r="F70" i="27"/>
  <c r="F69" i="27"/>
  <c r="F64" i="27"/>
  <c r="F63" i="27"/>
  <c r="F62" i="27"/>
  <c r="F61" i="27"/>
  <c r="F60" i="27"/>
  <c r="F59" i="27"/>
  <c r="F58" i="27"/>
  <c r="F57" i="27"/>
  <c r="F56" i="27"/>
  <c r="F55" i="27"/>
  <c r="F54" i="27"/>
  <c r="F53" i="27"/>
  <c r="F52" i="27"/>
  <c r="F51" i="27"/>
  <c r="F46" i="27"/>
  <c r="F45" i="27"/>
  <c r="F44" i="27"/>
  <c r="F43" i="27"/>
  <c r="F42" i="27"/>
  <c r="F41" i="27"/>
  <c r="F40" i="27"/>
  <c r="F39" i="27"/>
  <c r="F38" i="27"/>
  <c r="E47" i="27" s="1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F8" i="27"/>
  <c r="F7" i="27"/>
  <c r="F6" i="27"/>
  <c r="E130" i="27" l="1"/>
  <c r="E34" i="27"/>
  <c r="E112" i="27"/>
  <c r="E140" i="27" s="1"/>
  <c r="E95" i="27"/>
  <c r="F94" i="28"/>
  <c r="E105" i="28"/>
  <c r="H93" i="28"/>
  <c r="H92" i="28"/>
  <c r="H91" i="28"/>
  <c r="H90" i="28"/>
  <c r="F86" i="28"/>
  <c r="E86" i="28"/>
  <c r="E104" i="28" s="1"/>
  <c r="H85" i="28"/>
  <c r="H84" i="28"/>
  <c r="H83" i="28"/>
  <c r="H82" i="28"/>
  <c r="H77" i="28"/>
  <c r="H76" i="28"/>
  <c r="H74" i="28"/>
  <c r="H71" i="28"/>
  <c r="H70" i="28"/>
  <c r="H69" i="28"/>
  <c r="F78" i="28"/>
  <c r="H68" i="28"/>
  <c r="H67" i="28"/>
  <c r="H66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F63" i="28"/>
  <c r="H45" i="28"/>
  <c r="H44" i="28"/>
  <c r="H43" i="28"/>
  <c r="H42" i="28"/>
  <c r="F46" i="28"/>
  <c r="H36" i="28"/>
  <c r="H35" i="28"/>
  <c r="H34" i="28"/>
  <c r="H33" i="28"/>
  <c r="H32" i="28"/>
  <c r="F37" i="28"/>
  <c r="H31" i="28"/>
  <c r="H30" i="28"/>
  <c r="H29" i="28"/>
  <c r="H28" i="28"/>
  <c r="H27" i="28"/>
  <c r="H26" i="28"/>
  <c r="E37" i="28"/>
  <c r="E100" i="28" s="1"/>
  <c r="H20" i="28"/>
  <c r="H19" i="28"/>
  <c r="H18" i="28"/>
  <c r="H17" i="28"/>
  <c r="H16" i="28"/>
  <c r="H15" i="28"/>
  <c r="H14" i="28"/>
  <c r="H13" i="28"/>
  <c r="F21" i="28"/>
  <c r="H7" i="28"/>
  <c r="H6" i="28"/>
  <c r="F8" i="28"/>
  <c r="E142" i="27"/>
  <c r="H129" i="27"/>
  <c r="H128" i="27"/>
  <c r="H127" i="27"/>
  <c r="H126" i="27"/>
  <c r="H125" i="27"/>
  <c r="H124" i="27"/>
  <c r="H123" i="27"/>
  <c r="H122" i="27"/>
  <c r="H118" i="27"/>
  <c r="H117" i="27"/>
  <c r="H116" i="27"/>
  <c r="H115" i="27"/>
  <c r="E141" i="27"/>
  <c r="H111" i="27"/>
  <c r="H110" i="27"/>
  <c r="H108" i="27"/>
  <c r="H105" i="27"/>
  <c r="H104" i="27"/>
  <c r="H103" i="27"/>
  <c r="H102" i="27"/>
  <c r="H101" i="27"/>
  <c r="H100" i="27"/>
  <c r="H99" i="27"/>
  <c r="H98" i="27"/>
  <c r="H93" i="27"/>
  <c r="H92" i="27"/>
  <c r="H91" i="27"/>
  <c r="H90" i="27"/>
  <c r="H89" i="27"/>
  <c r="H88" i="27"/>
  <c r="H87" i="27"/>
  <c r="H86" i="27"/>
  <c r="H85" i="27"/>
  <c r="H84" i="27"/>
  <c r="H83" i="27"/>
  <c r="H82" i="27"/>
  <c r="H81" i="27"/>
  <c r="H80" i="27"/>
  <c r="H79" i="27"/>
  <c r="E139" i="27"/>
  <c r="H74" i="27"/>
  <c r="H73" i="27"/>
  <c r="H72" i="27"/>
  <c r="H71" i="27"/>
  <c r="H70" i="27"/>
  <c r="H69" i="27"/>
  <c r="E75" i="27"/>
  <c r="E138" i="27" s="1"/>
  <c r="H64" i="27"/>
  <c r="H63" i="27"/>
  <c r="H62" i="27"/>
  <c r="H61" i="27"/>
  <c r="H60" i="27"/>
  <c r="H59" i="27"/>
  <c r="H58" i="27"/>
  <c r="H57" i="27"/>
  <c r="H56" i="27"/>
  <c r="H55" i="27"/>
  <c r="H54" i="27"/>
  <c r="H53" i="27"/>
  <c r="H52" i="27"/>
  <c r="H51" i="27"/>
  <c r="E65" i="27"/>
  <c r="E137" i="27" s="1"/>
  <c r="H46" i="27"/>
  <c r="H45" i="27"/>
  <c r="H44" i="27"/>
  <c r="H43" i="27"/>
  <c r="H42" i="27"/>
  <c r="H41" i="27"/>
  <c r="H40" i="27"/>
  <c r="H39" i="27"/>
  <c r="H38" i="27"/>
  <c r="H33" i="27"/>
  <c r="H32" i="27"/>
  <c r="H31" i="27"/>
  <c r="H30" i="27"/>
  <c r="H29" i="27"/>
  <c r="H28" i="27"/>
  <c r="H27" i="27"/>
  <c r="H26" i="27"/>
  <c r="H25" i="27"/>
  <c r="H24" i="27"/>
  <c r="H23" i="27"/>
  <c r="H22" i="27"/>
  <c r="H21" i="27"/>
  <c r="H20" i="27"/>
  <c r="H19" i="27"/>
  <c r="H18" i="27"/>
  <c r="H17" i="27"/>
  <c r="H16" i="27"/>
  <c r="H15" i="27"/>
  <c r="H14" i="27"/>
  <c r="H13" i="27"/>
  <c r="H12" i="27"/>
  <c r="H11" i="27"/>
  <c r="H10" i="27"/>
  <c r="E135" i="27"/>
  <c r="H9" i="27"/>
  <c r="H8" i="27"/>
  <c r="H7" i="27"/>
  <c r="H6" i="27"/>
  <c r="H94" i="28" l="1"/>
  <c r="G47" i="27"/>
  <c r="G136" i="27" s="1"/>
  <c r="G75" i="27"/>
  <c r="G138" i="27" s="1"/>
  <c r="G65" i="27"/>
  <c r="G137" i="27" s="1"/>
  <c r="G112" i="27"/>
  <c r="G140" i="27" s="1"/>
  <c r="G95" i="27"/>
  <c r="G139" i="27" s="1"/>
  <c r="G119" i="27"/>
  <c r="G141" i="27" s="1"/>
  <c r="G130" i="27"/>
  <c r="G142" i="27" s="1"/>
  <c r="G34" i="27"/>
  <c r="G135" i="27" s="1"/>
  <c r="G86" i="28"/>
  <c r="G104" i="28" s="1"/>
  <c r="H86" i="28"/>
  <c r="H46" i="28"/>
  <c r="H21" i="28"/>
  <c r="G37" i="28"/>
  <c r="G100" i="28" s="1"/>
  <c r="H78" i="28"/>
  <c r="G46" i="28"/>
  <c r="G101" i="28" s="1"/>
  <c r="H37" i="28"/>
  <c r="H63" i="28"/>
  <c r="G94" i="28"/>
  <c r="G105" i="28" s="1"/>
  <c r="H8" i="28"/>
  <c r="G8" i="28"/>
  <c r="G98" i="28" s="1"/>
  <c r="E102" i="28"/>
  <c r="G78" i="28"/>
  <c r="G103" i="28" s="1"/>
  <c r="E8" i="28"/>
  <c r="E98" i="28" s="1"/>
  <c r="E78" i="28"/>
  <c r="E103" i="28" s="1"/>
  <c r="G63" i="28"/>
  <c r="G102" i="28" s="1"/>
  <c r="E21" i="28"/>
  <c r="E99" i="28" s="1"/>
  <c r="G21" i="28"/>
  <c r="G99" i="28" s="1"/>
  <c r="E46" i="28"/>
  <c r="E101" i="28" s="1"/>
  <c r="E136" i="27"/>
  <c r="E144" i="27" s="1"/>
  <c r="E4" i="12" s="1"/>
  <c r="H34" i="27"/>
  <c r="H47" i="27" s="1"/>
  <c r="F34" i="27"/>
  <c r="F47" i="27" s="1"/>
  <c r="G144" i="27" l="1"/>
  <c r="F4" i="12" s="1"/>
  <c r="E107" i="28"/>
  <c r="E5" i="12" s="1"/>
  <c r="G107" i="28"/>
  <c r="F5" i="12" s="1"/>
  <c r="F65" i="27"/>
  <c r="F75" i="27" s="1"/>
  <c r="H65" i="27"/>
  <c r="H75" i="27" s="1"/>
  <c r="G145" i="27"/>
  <c r="E146" i="27" s="1"/>
  <c r="G108" i="28" l="1"/>
  <c r="E109" i="28" s="1"/>
  <c r="E11" i="11" l="1"/>
  <c r="B15" i="11"/>
  <c r="C9" i="11" s="1"/>
  <c r="B14" i="11"/>
  <c r="C8" i="11" s="1"/>
  <c r="D15" i="11"/>
  <c r="F15" i="11" s="1"/>
  <c r="D14" i="11"/>
  <c r="F14" i="11" s="1"/>
  <c r="C7" i="12"/>
  <c r="F10" i="12" l="1"/>
  <c r="D18" i="11"/>
  <c r="D7" i="12"/>
  <c r="E9" i="12" l="1"/>
  <c r="F18" i="11"/>
  <c r="F20" i="11" s="1"/>
  <c r="F21" i="11" l="1"/>
  <c r="F22" i="11" s="1"/>
  <c r="E11" i="12" l="1"/>
  <c r="F12" i="12" s="1"/>
  <c r="E13" i="12" s="1"/>
</calcChain>
</file>

<file path=xl/sharedStrings.xml><?xml version="1.0" encoding="utf-8"?>
<sst xmlns="http://schemas.openxmlformats.org/spreadsheetml/2006/main" count="463" uniqueCount="195">
  <si>
    <t>opis</t>
  </si>
  <si>
    <t>kpl</t>
  </si>
  <si>
    <t>m</t>
  </si>
  <si>
    <t>Spuščanje elektrarne v pogon</t>
  </si>
  <si>
    <t>1.</t>
  </si>
  <si>
    <t>2.</t>
  </si>
  <si>
    <t>3.</t>
  </si>
  <si>
    <t>4.</t>
  </si>
  <si>
    <t>5.</t>
  </si>
  <si>
    <t>6.</t>
  </si>
  <si>
    <t>Upravljanje in vzdrževanje MSE</t>
  </si>
  <si>
    <t>Upravljanje in vzdrževanje  elektrarn obsega:</t>
  </si>
  <si>
    <t>- jamčenje proizvodnje in prihrankov ter monitoring obratovalnih parametrov, ki jih mora ponudnik zagotoviti tudi pooblaščenim osebam  naročnika</t>
  </si>
  <si>
    <t>Količina</t>
  </si>
  <si>
    <t>ME</t>
  </si>
  <si>
    <t>- delo za menjavo opreme v garancijski dobi (moduli, optimizatorji, razsmerniki)</t>
  </si>
  <si>
    <t>kWh</t>
  </si>
  <si>
    <t>Letna cena storitve upravljanja in vzdrževanja</t>
  </si>
  <si>
    <t>Cena</t>
  </si>
  <si>
    <t>Vrednost</t>
  </si>
  <si>
    <t>kW</t>
  </si>
  <si>
    <t>Skupna cena upravljanja in vzdrževanja za obdobje 48 mesecev</t>
  </si>
  <si>
    <t xml:space="preserve">DDV </t>
  </si>
  <si>
    <t>Skupaj z DDV</t>
  </si>
  <si>
    <t>Skupna rekapitulacija Izvedba MSE</t>
  </si>
  <si>
    <t>Izvedba MSE</t>
  </si>
  <si>
    <t>Izvedeni KW</t>
  </si>
  <si>
    <t>Upravičeni stroški</t>
  </si>
  <si>
    <t>Neupravičeni stroški</t>
  </si>
  <si>
    <t>1.1.</t>
  </si>
  <si>
    <t>1.2.</t>
  </si>
  <si>
    <t>Skupaj - upravičeni stroški</t>
  </si>
  <si>
    <t>Skupaj - neupravičeni stroški</t>
  </si>
  <si>
    <t>DDV - neupravičen strošek</t>
  </si>
  <si>
    <t>Skupaj - upravičeni in neupravičeni stroški</t>
  </si>
  <si>
    <t>Instalirana moč modulov</t>
  </si>
  <si>
    <t>2.1.</t>
  </si>
  <si>
    <t>2.2.</t>
  </si>
  <si>
    <t xml:space="preserve">Jamčena letna proizvodnja </t>
  </si>
  <si>
    <t>- čiščenje sončnih elektrarn (panelov) max 2-krat v pogodbeni dobi</t>
  </si>
  <si>
    <t>kos</t>
  </si>
  <si>
    <t>enota</t>
  </si>
  <si>
    <t>količina</t>
  </si>
  <si>
    <t>zap.št</t>
  </si>
  <si>
    <t>OPRAVIČENI STROŠKI</t>
  </si>
  <si>
    <t>NEOPRAVIČENI STROŠKI</t>
  </si>
  <si>
    <t xml:space="preserve">Sončna elektrarna </t>
  </si>
  <si>
    <t>cena/enoto</t>
  </si>
  <si>
    <t>skupaj</t>
  </si>
  <si>
    <t>Stikalni blok R-PMOPV (merilno/ločilno mesto)</t>
  </si>
  <si>
    <t>Dobava in montaža sledeče opreme:</t>
  </si>
  <si>
    <t>Adapter za ločilno stikalo MC2 ali ustrezno za direktno montažo na 60mm zbiralčni sestav</t>
  </si>
  <si>
    <t>Podnapetostni sprožilnik 230VAC kot.npr. MC2/3/208-240VAC SCHRACK ali ustrezno</t>
  </si>
  <si>
    <t>Motorni pogon 230VAC za VKLOP/IZKLOP stikala kot.npr. MC2-XR 208-240VAC SCHRACK ali ustrezno</t>
  </si>
  <si>
    <t>Napetostni nadzorni rele kot npr. URNA0345-B SCHRACK ali ustrezno</t>
  </si>
  <si>
    <t>Inštalacijski odklopnik C4/3, 3p</t>
  </si>
  <si>
    <t>Inštalacijski odklopnik C4/1</t>
  </si>
  <si>
    <t>Varovalčni ločilni odklopnik 125A NV000 3p za montažo na zbiralčni sistem</t>
  </si>
  <si>
    <t>Polindirektni trifazni dvosmerni števec delovne in jalove energije z merjeno močjo razreda točnosti B ali 1 za delovno energijo ter 2 za jalovo energijo in komunikacijskim vmesnikom, MT880-T1A42R56 in CM-v-3 (GSM/GPRS) oz ustrezen v skladu s SODO standardizacijo opreme</t>
  </si>
  <si>
    <t>Merilna garnitura za tokovne transformatorje s prigrajenim inštalacijskim odklopnikom 6A WIDEMULLER ali ustrezno</t>
  </si>
  <si>
    <t>Signalna svetilka za montažo na DIN letev LED 230VAC - bela</t>
  </si>
  <si>
    <t>Signalna svetilka za montažo na DIN letev LED 230VAC - rdeča</t>
  </si>
  <si>
    <t>Preklopka s klučem NO 1p serije KN za montažo na letev SCHRACK ali ustrezno</t>
  </si>
  <si>
    <t>Nosilec zbiralk (L1,L2,L3) z notranjo pritrditvijo za 60mm sestav 3p</t>
  </si>
  <si>
    <t>Nosilec zbiralk (PEN) z notranjo pritrditvijo za 60mm sestav 1p</t>
  </si>
  <si>
    <t>Bakrena zbiralka Cu, 379A, 30x5mm</t>
  </si>
  <si>
    <t>Priključna sponka 6-50mm2, 3pol za 60mm zbiralčni sestav</t>
  </si>
  <si>
    <t>Kanali, sponke, sponke za povezavo na letev različnih presekov ter drobni in montažni material</t>
  </si>
  <si>
    <t>Montaža in ožičenje ter tovarniško testiranje</t>
  </si>
  <si>
    <t>Prevoz in montaža na objektu</t>
  </si>
  <si>
    <t>Stikalni blok R-PMOPV skupaj:</t>
  </si>
  <si>
    <t>Stikalni bloki R-DC1</t>
  </si>
  <si>
    <t>Varovalčni ločilnik DC 2p 10x38mm 20A SCHRACK ali ustrezni</t>
  </si>
  <si>
    <t>Vilindrični taljivi vložek gPV 20A</t>
  </si>
  <si>
    <t>Prenapetostni odvodnik PV Protec P BC1100/12,5kA</t>
  </si>
  <si>
    <t>Kanali, sponke, zbiralke  ter drobni in montažni material</t>
  </si>
  <si>
    <t>Stikalni blok R-DC1 skupaj:</t>
  </si>
  <si>
    <t>Stikalni blok R-AC1</t>
  </si>
  <si>
    <t>NV talilne varovalke NV1 100A</t>
  </si>
  <si>
    <t>Nosilec zbiralk (PE,N) z notranjo pritrditvijo za 60mm sestav 2p</t>
  </si>
  <si>
    <t xml:space="preserve">Fotonapetostni moduli, razsmerniki </t>
  </si>
  <si>
    <t>Modem GSM/GPRS za prenos podatkov</t>
  </si>
  <si>
    <t>Fotonapetostni modul  Monokristalni silicij, Wp 440 npr. Jinko Solar JKM-440N-54HL4R-V Tiger Neo N-Type</t>
  </si>
  <si>
    <t>Fotonapetostni moduli, optimizatorji  in razsmerniki skupaj</t>
  </si>
  <si>
    <t>Kabli, montažni in inštalacijski material:</t>
  </si>
  <si>
    <t>Dobava in montaža kabelske police PK100 komplet z montažnim materialom</t>
  </si>
  <si>
    <t>Dobava in montaža fleksibilne cevi fi16</t>
  </si>
  <si>
    <t xml:space="preserve">Dobava in uvlačenja P/f RU/ZE žice 16mm2 </t>
  </si>
  <si>
    <t>Dobava in uvlačenja P/f RU/ZE žice 25mm2 na GIP</t>
  </si>
  <si>
    <t>Dobava in polaganje komunikaciskega kabla UTP CAT6</t>
  </si>
  <si>
    <t>Dobava in uvlačenje Radox Solar žica 6mm2 rdeča 125 H1Z2Z2-K</t>
  </si>
  <si>
    <t>Dobava in uvlačenje Radox Solar žica 6mm2 bela 125 H1Z2Z2-K</t>
  </si>
  <si>
    <t>Konektorji MC 4 za povezovanje modulov in razsmernikov</t>
  </si>
  <si>
    <t>Dobava in montaža nosilne konstrukcije za fotonapetostne module</t>
  </si>
  <si>
    <t>Dobava in polaganje opozorilnega traku "POZOR ELEKTRIKA"</t>
  </si>
  <si>
    <t>Kabli, montažni in inštalacijski material skupaj:</t>
  </si>
  <si>
    <t>Delo in storitve</t>
  </si>
  <si>
    <t>Montaža PV panelov in optimizatorjev ter vezava</t>
  </si>
  <si>
    <t>Elektro povezave med PV moduli in R-DC stikalnim blokom</t>
  </si>
  <si>
    <t>Elektro povezave med R-DC stikalnim blokom in razsmernikom</t>
  </si>
  <si>
    <t>Elektro povezave med Razsmernikom in R-AC stikalnim blokom</t>
  </si>
  <si>
    <t>Elektro povezave med R-AC1 in R-PMOPV stikalnim blokom</t>
  </si>
  <si>
    <t xml:space="preserve">Izvedba meritev in izdelava merilnih protokolov </t>
  </si>
  <si>
    <t>Izdelava PID tehnične dokumentacije</t>
  </si>
  <si>
    <t>Delo in storitve skupaj</t>
  </si>
  <si>
    <t xml:space="preserve">Strelovodna inštalacija </t>
  </si>
  <si>
    <t xml:space="preserve">Dobava in montaža Alu žica fi 8 </t>
  </si>
  <si>
    <t>Dobava in montaža veznih sponk palice in obstoječe žice Al fi8</t>
  </si>
  <si>
    <t>Odstranitev lovilne mreže na strehi za potrebo montaže PV panelov in ponovna vzpostavitev v obstoječe stanje</t>
  </si>
  <si>
    <t>ur</t>
  </si>
  <si>
    <t>Strelovodni inštalacijski material skupaj:</t>
  </si>
  <si>
    <t>Gradbena dela</t>
  </si>
  <si>
    <t xml:space="preserve">Odvoz materiala in izdelava posteljice za polaganje kabla </t>
  </si>
  <si>
    <t>m3</t>
  </si>
  <si>
    <t>Zasutje jarka s položitvijo valjanca in opozorilnega traku</t>
  </si>
  <si>
    <t>Gradbena dela skupaj:</t>
  </si>
  <si>
    <t>Rekapitulacija</t>
  </si>
  <si>
    <t>Stikalni blok R-DC1</t>
  </si>
  <si>
    <t>7.</t>
  </si>
  <si>
    <t>Strelovodna inštalacija</t>
  </si>
  <si>
    <t>8.</t>
  </si>
  <si>
    <t>SKUPAJ (€)</t>
  </si>
  <si>
    <t>DDV (€) 22%</t>
  </si>
  <si>
    <t>SKUPAJ OPRAVIČENI IN NEOPRAVIČENI Z DDV</t>
  </si>
  <si>
    <t>Varovalčni ločilni odklopnik 400A NV2 3p za montažo na zbiralčni sistem</t>
  </si>
  <si>
    <t>NV00 talilne varovalke 16A</t>
  </si>
  <si>
    <t>Plastična ali kovinska nadometna omara z montažno ploščo široka 1000mm visoka 1000mm globoka 210mm</t>
  </si>
  <si>
    <t>m2</t>
  </si>
  <si>
    <t>Tokovni transformator r 0,5 250/5/5 kot npr. Circutor ali v skladu s SODO standardizacijo merilne opreme</t>
  </si>
  <si>
    <t>NV talilne varovalke NV000 10A</t>
  </si>
  <si>
    <t xml:space="preserve">Trifazni razsmernik SolarEdge SE66,6K </t>
  </si>
  <si>
    <t>Dobava in montaža kabelske police PK200 komplet z montažnim materialom</t>
  </si>
  <si>
    <t>Dobava in polaganje Rf valjanca 25x4mm2</t>
  </si>
  <si>
    <t>Izdelava nadzora in povezava na nadzorno pladformo</t>
  </si>
  <si>
    <t>Dobava in montaža podstavka in lovilne palice višine 2 m ter povezava na obstoječ lovilni sistem</t>
  </si>
  <si>
    <t>NV talilne varovalke NV1 50A</t>
  </si>
  <si>
    <t>Prostostoječa poliesterska omara v1350xš1115x320 v kompletu s podstavkom za postavitev v zemljo z ključavnico Elektro Maribor</t>
  </si>
  <si>
    <t>Bakrena zbiralka Cu, 573A, 30x10mm</t>
  </si>
  <si>
    <t>Nosilec zbiralk z notranjo pritrditvijo za 60mm sestav 1p</t>
  </si>
  <si>
    <t>Priključna sponka do 120mm2, 3pol za 60mm zbiralčni sestav</t>
  </si>
  <si>
    <t>Stikalni blok R-AC1:</t>
  </si>
  <si>
    <r>
      <t xml:space="preserve">Dobava in uvlačenje kabla </t>
    </r>
    <r>
      <rPr>
        <sz val="10"/>
        <rFont val="Arial CE"/>
        <charset val="238"/>
      </rPr>
      <t>NAYY 4x185mm2</t>
    </r>
  </si>
  <si>
    <t>Uvlačenje novega kabla in priključitev v transformatorsko postajo z drobnim materialom</t>
  </si>
  <si>
    <t>Rezanje asfalta po dvorišču</t>
  </si>
  <si>
    <t>Sanacija asfaltne površine</t>
  </si>
  <si>
    <t xml:space="preserve">Ročni izkop jarka in postavitev prostostoječe omare širine 1115mm </t>
  </si>
  <si>
    <t xml:space="preserve">Izkop jarka za polaganje kabla globine 80cm </t>
  </si>
  <si>
    <t>Dobava in polaganje Stigmaflex cevi fi 160</t>
  </si>
  <si>
    <t>Sanacija površine izkopane v travnato površino komplet s sejanjem trave</t>
  </si>
  <si>
    <t>Varovalčni ločilni odklopnik, 250A NV1 3p za montažo na zbiralčni sistem</t>
  </si>
  <si>
    <t xml:space="preserve">Trifazni razsmernik SolarEdge SE30K </t>
  </si>
  <si>
    <t>Izdelava označitev elektrarne</t>
  </si>
  <si>
    <t>Izdelava Požarnega načrta</t>
  </si>
  <si>
    <t xml:space="preserve">             -   €</t>
  </si>
  <si>
    <t>Priprava pogodb o ustanovitvi skupnostne samooskrbe, priklop na omrežje in zagon elektrarne</t>
  </si>
  <si>
    <t>Ločilno stikalo In250A kot.npr. MC2 250A 50kA SCHRACK ali ustrezno</t>
  </si>
  <si>
    <t>Dodatni elementi za priklop preseka 185mm2 s prekritjem</t>
  </si>
  <si>
    <t>NV2 talilne varovalke 250A</t>
  </si>
  <si>
    <t>NV00 talilne varovalke 80A</t>
  </si>
  <si>
    <t>Varovalčni ločilni odklopnik, 400A NV1 3p za montažo na zbiralčni sistem</t>
  </si>
  <si>
    <t>NV talilne varovalke NV2 250A</t>
  </si>
  <si>
    <t>Optimizator P1000 SolarEdge (2:1)</t>
  </si>
  <si>
    <t>Optimizator P1000 SolarEdge (1:1)</t>
  </si>
  <si>
    <r>
      <t>Dobava in uvlačenje Cu vodnika FG16R16 35</t>
    </r>
    <r>
      <rPr>
        <sz val="10"/>
        <rFont val="Arial CE"/>
        <charset val="238"/>
      </rPr>
      <t>mm2</t>
    </r>
  </si>
  <si>
    <r>
      <t>Dobava in uvlačenje Cu vodnika FG16R16 25</t>
    </r>
    <r>
      <rPr>
        <sz val="10"/>
        <rFont val="Arial CE"/>
        <charset val="238"/>
      </rPr>
      <t>mm2</t>
    </r>
  </si>
  <si>
    <t>Zakoličba obstoječih vodov (vodovod, telekomunikacije, plin, elektro)</t>
  </si>
  <si>
    <t>Varovalčni ločilni odklopnik 250A NV1 3p za montažo na zbiralčni sistem</t>
  </si>
  <si>
    <t>Tipka NO na vratih omare za vklop zaščite števca</t>
  </si>
  <si>
    <t>Plastična ali kovinska nadometna omara z montažno ploščo široka 500mm visoka 600mm globoka 210mm</t>
  </si>
  <si>
    <t>Sponka za izenačitev potencialov</t>
  </si>
  <si>
    <t>NV talilne varovalke NV1 25A</t>
  </si>
  <si>
    <t>NV talilne varovalke NV00 10A</t>
  </si>
  <si>
    <t>Vtičnica nadometna 230VAC montirana na montažno ploščo</t>
  </si>
  <si>
    <t>Stikalni blok R-AC1 skupaj:</t>
  </si>
  <si>
    <t xml:space="preserve">Trifazni razsmernik SolarEdge SE17K </t>
  </si>
  <si>
    <t>Fotonapetostni modul  TRINATSM-450 NEG9R.28 450W</t>
  </si>
  <si>
    <t>Optimizator P500 SolarEdge (1:1)</t>
  </si>
  <si>
    <t>Dobava in uvlačenje kabla NAYY 4x70mm2</t>
  </si>
  <si>
    <t>Dobava in uvlačenje Cu vodnika FG16R16 25mm2</t>
  </si>
  <si>
    <t>Dobava in uvlačenja P/f RU/ZE žice 25mm2 na GIP v R-AC1</t>
  </si>
  <si>
    <t>Elektro povezave med PV moduli in R-DC1 stikalnim blokom</t>
  </si>
  <si>
    <t>Elektro povezave med R-DC1 stikalnim blokom in razsmernikom</t>
  </si>
  <si>
    <t>Elektro povezave med Razsmernikom in R-AC1 stikalnim blokom</t>
  </si>
  <si>
    <t>Elektro povezave med R-AC1 in R-PMO stikalnim blokom</t>
  </si>
  <si>
    <t>Dobava in montaža podstavka in lovilne palice višine 1 m ter povezava na obstoječ lovilni sistem</t>
  </si>
  <si>
    <t xml:space="preserve">Ročni izkop jarka in postavitev prostostoječe omare R-PMOPV širine 2x800mm </t>
  </si>
  <si>
    <t>Rezanje fasade objekta</t>
  </si>
  <si>
    <t>Sanacija fasade objekta</t>
  </si>
  <si>
    <t>MSE OŠ Hajdina</t>
  </si>
  <si>
    <t>SE Dom vaščanov Draženci</t>
  </si>
  <si>
    <t>Priprava pogodb o ustanovitvi skupnostne samooskrbe</t>
  </si>
  <si>
    <t>Izvedba priklopa na omrežje in zagon elektrarne</t>
  </si>
  <si>
    <t>Direktni trifazni dvosmerni števec delovne in jalove energije z notranjo uro razreda točnosti A za delovno energijo in 2 za jalovo energijo, z integrirano smerno zaščito in 2G/4G komunikacijskim vmesnikom, AM550-TD1 2G/4G 3x230/400V, 5-85A oz ustrezen v skladu s SODO standardizacijo opreme - OBSTOJEČ</t>
  </si>
  <si>
    <t>Statična ojačitev strešne konstrukcije - vgradnja ročic dimenzije 12x12 na vmesnih legah</t>
  </si>
  <si>
    <t>Dobava in montaža požarnega stikala kot npr.  Gewis, GW42201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</si>
</sst>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* #,##0.00_)\ &quot;€&quot;_ ;_ * \(#,##0.00\)\ &quot;€&quot;_ ;_ * &quot;-&quot;??_)\ &quot;€&quot;_ ;_ @_ "/>
    <numFmt numFmtId="164" formatCode="#,##0.00\ &quot;€&quot;"/>
    <numFmt numFmtId="165" formatCode="_-* #,##0.00\ [$€-424]_-;\-* #,##0.00\ [$€-424]_-;_-* &quot;-&quot;??\ [$€-424]_-;_-@_-"/>
    <numFmt numFmtId="166" formatCode="_-* #,##0.00\ _S_I_T_-;\-* #,##0.00\ _S_I_T_-;_-* \-??\ _S_I_T_-;_-@_-"/>
    <numFmt numFmtId="167" formatCode="_-* #,##0_-;\-* #,##0_-;_-* &quot;-&quot;??_-;_-@_-"/>
    <numFmt numFmtId="168" formatCode="#,##0.00\ \k\W"/>
  </numFmts>
  <fonts count="37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b/>
      <sz val="10"/>
      <name val="Tahoma"/>
      <family val="2"/>
    </font>
    <font>
      <sz val="10"/>
      <name val="Arial"/>
      <family val="2"/>
      <charset val="238"/>
    </font>
    <font>
      <sz val="10"/>
      <color indexed="9"/>
      <name val=".CourSL"/>
      <charset val="238"/>
    </font>
    <font>
      <sz val="10"/>
      <name val="Tahoma"/>
      <family val="2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color rgb="FF000000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0"/>
      <color indexed="9"/>
      <name val="Tahoma"/>
      <family val="2"/>
    </font>
    <font>
      <b/>
      <sz val="9"/>
      <color theme="1"/>
      <name val="Tahoma"/>
      <family val="2"/>
    </font>
    <font>
      <b/>
      <sz val="9"/>
      <name val="Tahoma"/>
      <family val="2"/>
    </font>
    <font>
      <b/>
      <sz val="10"/>
      <color theme="0"/>
      <name val="Arial CE"/>
      <family val="2"/>
      <charset val="238"/>
    </font>
    <font>
      <b/>
      <sz val="9"/>
      <color theme="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 CE"/>
      <charset val="238"/>
    </font>
    <font>
      <b/>
      <sz val="12"/>
      <name val="Arial CE"/>
      <family val="2"/>
      <charset val="238"/>
    </font>
    <font>
      <b/>
      <sz val="10"/>
      <color rgb="FFFF0000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0"/>
      <name val="Arial CE"/>
    </font>
    <font>
      <sz val="10"/>
      <name val="Arial CE"/>
    </font>
    <font>
      <b/>
      <u/>
      <sz val="10"/>
      <name val="Arial CE"/>
    </font>
    <font>
      <sz val="9"/>
      <name val="Arial CE"/>
      <charset val="238"/>
    </font>
    <font>
      <b/>
      <sz val="9"/>
      <name val="Arial CE"/>
      <charset val="238"/>
    </font>
    <font>
      <b/>
      <u/>
      <sz val="10"/>
      <name val="Arial CE"/>
      <charset val="238"/>
    </font>
    <font>
      <sz val="9"/>
      <name val="Arial CE"/>
    </font>
    <font>
      <b/>
      <sz val="9"/>
      <name val="Arial CE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6" fontId="3" fillId="0" borderId="0" applyFill="0" applyBorder="0" applyAlignment="0" applyProtection="0"/>
    <xf numFmtId="0" fontId="6" fillId="0" borderId="0"/>
    <xf numFmtId="0" fontId="7" fillId="0" borderId="0">
      <alignment horizontal="left" wrapText="1"/>
    </xf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3" fillId="0" borderId="0"/>
    <xf numFmtId="0" fontId="23" fillId="0" borderId="0"/>
    <xf numFmtId="0" fontId="28" fillId="0" borderId="0"/>
    <xf numFmtId="0" fontId="27" fillId="0" borderId="0"/>
    <xf numFmtId="0" fontId="1" fillId="0" borderId="0"/>
    <xf numFmtId="44" fontId="1" fillId="0" borderId="0" applyFont="0" applyFill="0" applyBorder="0" applyAlignment="0" applyProtection="0"/>
  </cellStyleXfs>
  <cellXfs count="208">
    <xf numFmtId="0" fontId="0" fillId="0" borderId="0" xfId="0"/>
    <xf numFmtId="0" fontId="6" fillId="0" borderId="0" xfId="2" applyAlignment="1">
      <alignment vertical="center"/>
    </xf>
    <xf numFmtId="0" fontId="8" fillId="0" borderId="0" xfId="3" applyFont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64" fontId="13" fillId="0" borderId="0" xfId="0" applyNumberFormat="1" applyFont="1" applyAlignment="1">
      <alignment vertical="center"/>
    </xf>
    <xf numFmtId="0" fontId="5" fillId="4" borderId="1" xfId="4" applyFont="1" applyFill="1" applyBorder="1" applyAlignment="1">
      <alignment horizontal="center" vertical="center"/>
    </xf>
    <xf numFmtId="0" fontId="5" fillId="4" borderId="1" xfId="4" applyFont="1" applyFill="1" applyBorder="1" applyAlignment="1">
      <alignment horizontal="left" vertical="center" wrapText="1"/>
    </xf>
    <xf numFmtId="0" fontId="5" fillId="4" borderId="1" xfId="4" quotePrefix="1" applyFont="1" applyFill="1" applyBorder="1" applyAlignment="1">
      <alignment horizontal="center" vertical="center"/>
    </xf>
    <xf numFmtId="0" fontId="9" fillId="4" borderId="1" xfId="4" applyFont="1" applyFill="1" applyBorder="1" applyAlignment="1">
      <alignment horizontal="left" vertical="center"/>
    </xf>
    <xf numFmtId="9" fontId="9" fillId="4" borderId="1" xfId="4" applyNumberFormat="1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left" vertical="center" wrapText="1"/>
    </xf>
    <xf numFmtId="0" fontId="8" fillId="4" borderId="1" xfId="4" applyFont="1" applyFill="1" applyBorder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4" borderId="1" xfId="4" applyFont="1" applyFill="1" applyBorder="1" applyAlignment="1">
      <alignment horizontal="left" vertical="center"/>
    </xf>
    <xf numFmtId="9" fontId="5" fillId="4" borderId="1" xfId="4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165" fontId="8" fillId="0" borderId="0" xfId="4" applyNumberFormat="1" applyFont="1" applyAlignment="1">
      <alignment horizontal="right" vertical="center"/>
    </xf>
    <xf numFmtId="165" fontId="5" fillId="4" borderId="1" xfId="4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8" fillId="0" borderId="0" xfId="0" applyNumberFormat="1" applyFont="1" applyAlignment="1">
      <alignment horizontal="left" vertical="center" wrapText="1"/>
    </xf>
    <xf numFmtId="168" fontId="9" fillId="0" borderId="0" xfId="4" applyNumberFormat="1" applyFont="1" applyAlignment="1">
      <alignment horizontal="center" vertical="center"/>
    </xf>
    <xf numFmtId="168" fontId="5" fillId="0" borderId="0" xfId="4" applyNumberFormat="1" applyFont="1" applyAlignment="1">
      <alignment horizontal="center" vertical="center"/>
    </xf>
    <xf numFmtId="165" fontId="5" fillId="4" borderId="1" xfId="4" applyNumberFormat="1" applyFont="1" applyFill="1" applyBorder="1" applyAlignment="1">
      <alignment horizontal="center" vertical="center"/>
    </xf>
    <xf numFmtId="165" fontId="9" fillId="4" borderId="1" xfId="4" applyNumberFormat="1" applyFont="1" applyFill="1" applyBorder="1" applyAlignment="1">
      <alignment horizontal="center" vertical="center"/>
    </xf>
    <xf numFmtId="165" fontId="6" fillId="0" borderId="0" xfId="2" applyNumberFormat="1" applyAlignment="1">
      <alignment vertical="center"/>
    </xf>
    <xf numFmtId="0" fontId="8" fillId="0" borderId="9" xfId="3" applyFont="1" applyBorder="1" applyAlignment="1">
      <alignment horizontal="left" vertical="center" wrapText="1"/>
    </xf>
    <xf numFmtId="0" fontId="8" fillId="0" borderId="10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0" xfId="3" applyFont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11" fillId="0" borderId="0" xfId="0" quotePrefix="1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0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right" vertical="center" wrapText="1"/>
    </xf>
    <xf numFmtId="0" fontId="9" fillId="0" borderId="0" xfId="3" applyFont="1" applyAlignment="1">
      <alignment horizontal="left" vertical="center" wrapText="1"/>
    </xf>
    <xf numFmtId="4" fontId="11" fillId="0" borderId="0" xfId="0" applyNumberFormat="1" applyFont="1" applyAlignment="1" applyProtection="1">
      <alignment vertical="center"/>
      <protection locked="0"/>
    </xf>
    <xf numFmtId="0" fontId="12" fillId="0" borderId="0" xfId="3" applyFont="1" applyAlignment="1">
      <alignment horizontal="right" vertical="center" wrapText="1"/>
    </xf>
    <xf numFmtId="0" fontId="12" fillId="0" borderId="9" xfId="4" quotePrefix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165" fontId="11" fillId="0" borderId="10" xfId="0" applyNumberFormat="1" applyFont="1" applyBorder="1" applyAlignment="1">
      <alignment vertical="center"/>
    </xf>
    <xf numFmtId="165" fontId="8" fillId="0" borderId="0" xfId="3" applyNumberFormat="1" applyFont="1" applyAlignment="1">
      <alignment horizontal="center" vertical="center" wrapText="1"/>
    </xf>
    <xf numFmtId="165" fontId="12" fillId="0" borderId="10" xfId="3" applyNumberFormat="1" applyFont="1" applyBorder="1" applyAlignment="1">
      <alignment horizontal="center" vertical="center" wrapText="1"/>
    </xf>
    <xf numFmtId="165" fontId="8" fillId="0" borderId="10" xfId="3" applyNumberFormat="1" applyFont="1" applyBorder="1" applyAlignment="1">
      <alignment horizontal="center" vertical="center" wrapText="1"/>
    </xf>
    <xf numFmtId="0" fontId="5" fillId="4" borderId="11" xfId="4" applyFont="1" applyFill="1" applyBorder="1" applyAlignment="1">
      <alignment horizontal="center" vertical="center"/>
    </xf>
    <xf numFmtId="165" fontId="5" fillId="4" borderId="12" xfId="4" applyNumberFormat="1" applyFont="1" applyFill="1" applyBorder="1" applyAlignment="1">
      <alignment horizontal="center" vertical="center"/>
    </xf>
    <xf numFmtId="0" fontId="5" fillId="4" borderId="11" xfId="4" quotePrefix="1" applyFont="1" applyFill="1" applyBorder="1" applyAlignment="1">
      <alignment horizontal="center" vertical="center"/>
    </xf>
    <xf numFmtId="165" fontId="9" fillId="4" borderId="12" xfId="4" applyNumberFormat="1" applyFont="1" applyFill="1" applyBorder="1" applyAlignment="1">
      <alignment horizontal="center" vertical="center"/>
    </xf>
    <xf numFmtId="0" fontId="16" fillId="4" borderId="13" xfId="3" applyFont="1" applyFill="1" applyBorder="1" applyAlignment="1">
      <alignment horizontal="center" vertical="center"/>
    </xf>
    <xf numFmtId="0" fontId="5" fillId="4" borderId="14" xfId="5" applyFont="1" applyFill="1" applyBorder="1" applyAlignment="1">
      <alignment horizontal="left" vertical="center" wrapText="1"/>
    </xf>
    <xf numFmtId="0" fontId="8" fillId="4" borderId="14" xfId="4" applyFont="1" applyFill="1" applyBorder="1" applyAlignment="1">
      <alignment horizontal="center" vertical="center"/>
    </xf>
    <xf numFmtId="165" fontId="5" fillId="4" borderId="14" xfId="4" applyNumberFormat="1" applyFont="1" applyFill="1" applyBorder="1" applyAlignment="1">
      <alignment horizontal="center" vertical="center"/>
    </xf>
    <xf numFmtId="165" fontId="12" fillId="4" borderId="15" xfId="4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 wrapText="1"/>
    </xf>
    <xf numFmtId="0" fontId="5" fillId="0" borderId="0" xfId="3" applyFont="1" applyAlignment="1">
      <alignment horizontal="right" vertical="center" wrapText="1"/>
    </xf>
    <xf numFmtId="2" fontId="11" fillId="0" borderId="0" xfId="0" applyNumberFormat="1" applyFont="1" applyAlignment="1">
      <alignment horizontal="center" vertical="center"/>
    </xf>
    <xf numFmtId="4" fontId="17" fillId="0" borderId="0" xfId="0" applyNumberFormat="1" applyFont="1" applyAlignment="1" applyProtection="1">
      <alignment vertical="center"/>
      <protection locked="0"/>
    </xf>
    <xf numFmtId="0" fontId="18" fillId="0" borderId="10" xfId="3" applyFont="1" applyBorder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0" fontId="24" fillId="0" borderId="0" xfId="9" applyFont="1" applyAlignment="1">
      <alignment horizontal="center" wrapText="1"/>
    </xf>
    <xf numFmtId="0" fontId="21" fillId="0" borderId="0" xfId="10" applyFont="1" applyAlignment="1">
      <alignment horizontal="center" wrapText="1"/>
    </xf>
    <xf numFmtId="168" fontId="26" fillId="0" borderId="0" xfId="4" applyNumberFormat="1" applyFont="1" applyAlignment="1">
      <alignment horizontal="center" vertical="center"/>
    </xf>
    <xf numFmtId="0" fontId="19" fillId="5" borderId="0" xfId="12" applyFont="1" applyFill="1" applyAlignment="1">
      <alignment horizontal="center" vertical="center" shrinkToFit="1"/>
    </xf>
    <xf numFmtId="0" fontId="3" fillId="0" borderId="0" xfId="12" applyFont="1" applyAlignment="1">
      <alignment shrinkToFit="1"/>
    </xf>
    <xf numFmtId="0" fontId="19" fillId="5" borderId="0" xfId="12" quotePrefix="1" applyFont="1" applyFill="1" applyAlignment="1">
      <alignment horizontal="center" vertical="center" wrapText="1"/>
    </xf>
    <xf numFmtId="0" fontId="21" fillId="0" borderId="0" xfId="12" applyFont="1" applyAlignment="1">
      <alignment vertical="center"/>
    </xf>
    <xf numFmtId="0" fontId="21" fillId="0" borderId="0" xfId="12" quotePrefix="1" applyFont="1" applyAlignment="1">
      <alignment horizontal="center" vertical="center" wrapText="1"/>
    </xf>
    <xf numFmtId="4" fontId="21" fillId="0" borderId="0" xfId="12" applyNumberFormat="1" applyFont="1" applyAlignment="1">
      <alignment horizontal="center" wrapText="1"/>
    </xf>
    <xf numFmtId="0" fontId="21" fillId="2" borderId="0" xfId="12" applyFont="1" applyFill="1" applyAlignment="1">
      <alignment horizontal="center" vertical="center" wrapText="1"/>
    </xf>
    <xf numFmtId="0" fontId="21" fillId="2" borderId="0" xfId="12" quotePrefix="1" applyFont="1" applyFill="1" applyAlignment="1">
      <alignment horizontal="center" vertical="center" wrapText="1"/>
    </xf>
    <xf numFmtId="0" fontId="3" fillId="2" borderId="2" xfId="12" applyFont="1" applyFill="1" applyBorder="1" applyAlignment="1">
      <alignment horizontal="center" vertical="center"/>
    </xf>
    <xf numFmtId="0" fontId="3" fillId="0" borderId="0" xfId="12" applyFont="1" applyAlignment="1">
      <alignment horizontal="center" vertical="center"/>
    </xf>
    <xf numFmtId="4" fontId="4" fillId="0" borderId="0" xfId="12" applyNumberFormat="1" applyFont="1"/>
    <xf numFmtId="0" fontId="21" fillId="0" borderId="0" xfId="12" applyFont="1" applyAlignment="1">
      <alignment horizontal="center" vertical="center"/>
    </xf>
    <xf numFmtId="0" fontId="3" fillId="0" borderId="0" xfId="12" applyFont="1" applyAlignment="1">
      <alignment vertical="center"/>
    </xf>
    <xf numFmtId="0" fontId="21" fillId="0" borderId="0" xfId="12" applyFont="1" applyAlignment="1">
      <alignment horizontal="center" vertical="center" wrapText="1"/>
    </xf>
    <xf numFmtId="4" fontId="3" fillId="0" borderId="0" xfId="12" applyNumberFormat="1" applyFont="1" applyAlignment="1">
      <alignment horizontal="center" wrapText="1"/>
    </xf>
    <xf numFmtId="1" fontId="3" fillId="0" borderId="0" xfId="12" applyNumberFormat="1" applyFont="1" applyAlignment="1">
      <alignment horizontal="right" wrapText="1"/>
    </xf>
    <xf numFmtId="0" fontId="3" fillId="0" borderId="0" xfId="12" applyFont="1"/>
    <xf numFmtId="0" fontId="21" fillId="0" borderId="0" xfId="12" applyFont="1" applyAlignment="1">
      <alignment horizontal="center"/>
    </xf>
    <xf numFmtId="2" fontId="21" fillId="0" borderId="0" xfId="12" applyNumberFormat="1" applyFont="1" applyAlignment="1">
      <alignment horizontal="center"/>
    </xf>
    <xf numFmtId="0" fontId="3" fillId="0" borderId="0" xfId="12" applyFont="1" applyAlignment="1">
      <alignment horizontal="center"/>
    </xf>
    <xf numFmtId="2" fontId="3" fillId="0" borderId="0" xfId="12" applyNumberFormat="1" applyFont="1" applyAlignment="1">
      <alignment horizontal="center"/>
    </xf>
    <xf numFmtId="0" fontId="19" fillId="5" borderId="0" xfId="12" applyFont="1" applyFill="1" applyAlignment="1">
      <alignment horizontal="left" vertical="justify" shrinkToFit="1"/>
    </xf>
    <xf numFmtId="0" fontId="19" fillId="5" borderId="0" xfId="12" applyFont="1" applyFill="1" applyAlignment="1">
      <alignment horizontal="left" vertical="justify" wrapText="1"/>
    </xf>
    <xf numFmtId="0" fontId="21" fillId="0" borderId="0" xfId="12" applyFont="1" applyAlignment="1">
      <alignment horizontal="left" vertical="justify" wrapText="1"/>
    </xf>
    <xf numFmtId="0" fontId="3" fillId="2" borderId="2" xfId="12" applyFont="1" applyFill="1" applyBorder="1" applyAlignment="1">
      <alignment horizontal="left" vertical="justify"/>
    </xf>
    <xf numFmtId="0" fontId="3" fillId="0" borderId="0" xfId="12" applyFont="1" applyAlignment="1">
      <alignment horizontal="left" vertical="justify"/>
    </xf>
    <xf numFmtId="0" fontId="21" fillId="0" borderId="0" xfId="12" applyFont="1" applyAlignment="1">
      <alignment horizontal="left" vertical="justify"/>
    </xf>
    <xf numFmtId="0" fontId="25" fillId="0" borderId="0" xfId="12" applyFont="1" applyAlignment="1">
      <alignment horizontal="left" vertical="justify" wrapText="1"/>
    </xf>
    <xf numFmtId="165" fontId="22" fillId="0" borderId="0" xfId="12" applyNumberFormat="1" applyFont="1" applyAlignment="1">
      <alignment horizontal="right" wrapText="1"/>
    </xf>
    <xf numFmtId="165" fontId="30" fillId="6" borderId="2" xfId="12" applyNumberFormat="1" applyFont="1" applyFill="1" applyBorder="1" applyAlignment="1">
      <alignment horizontal="center" vertical="center" wrapText="1"/>
    </xf>
    <xf numFmtId="165" fontId="30" fillId="3" borderId="2" xfId="12" applyNumberFormat="1" applyFont="1" applyFill="1" applyBorder="1" applyAlignment="1">
      <alignment horizontal="center" vertical="center" wrapText="1"/>
    </xf>
    <xf numFmtId="0" fontId="3" fillId="11" borderId="3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0" borderId="0" xfId="12" applyFont="1" applyAlignment="1">
      <alignment vertical="center" shrinkToFit="1"/>
    </xf>
    <xf numFmtId="4" fontId="21" fillId="0" borderId="0" xfId="12" applyNumberFormat="1" applyFont="1" applyAlignment="1">
      <alignment horizontal="center" vertical="center" wrapText="1"/>
    </xf>
    <xf numFmtId="4" fontId="3" fillId="0" borderId="0" xfId="12" applyNumberFormat="1" applyFont="1" applyAlignment="1">
      <alignment horizontal="center" vertical="center" wrapText="1"/>
    </xf>
    <xf numFmtId="0" fontId="24" fillId="0" borderId="0" xfId="9" applyFont="1" applyAlignment="1">
      <alignment horizontal="center" vertical="center" wrapText="1"/>
    </xf>
    <xf numFmtId="1" fontId="3" fillId="0" borderId="0" xfId="12" applyNumberFormat="1" applyFont="1" applyAlignment="1">
      <alignment horizontal="right" vertical="center" wrapText="1"/>
    </xf>
    <xf numFmtId="0" fontId="21" fillId="0" borderId="0" xfId="10" applyFont="1" applyAlignment="1">
      <alignment horizontal="center" vertical="center" wrapText="1"/>
    </xf>
    <xf numFmtId="2" fontId="21" fillId="0" borderId="0" xfId="12" applyNumberFormat="1" applyFont="1" applyAlignment="1">
      <alignment horizontal="center" vertical="center"/>
    </xf>
    <xf numFmtId="2" fontId="3" fillId="0" borderId="0" xfId="12" applyNumberFormat="1" applyFont="1" applyAlignment="1">
      <alignment horizontal="center" vertical="center"/>
    </xf>
    <xf numFmtId="0" fontId="21" fillId="0" borderId="0" xfId="12" applyFont="1" applyAlignment="1">
      <alignment vertical="center" wrapText="1"/>
    </xf>
    <xf numFmtId="0" fontId="3" fillId="11" borderId="2" xfId="0" applyFont="1" applyFill="1" applyBorder="1" applyAlignment="1">
      <alignment vertical="center" wrapText="1"/>
    </xf>
    <xf numFmtId="0" fontId="25" fillId="0" borderId="0" xfId="12" applyFont="1" applyAlignment="1">
      <alignment vertical="center" wrapText="1"/>
    </xf>
    <xf numFmtId="0" fontId="19" fillId="5" borderId="0" xfId="12" applyFont="1" applyFill="1" applyAlignment="1">
      <alignment vertical="center" wrapText="1"/>
    </xf>
    <xf numFmtId="0" fontId="3" fillId="2" borderId="2" xfId="12" applyFont="1" applyFill="1" applyBorder="1" applyAlignment="1">
      <alignment vertical="center" wrapText="1"/>
    </xf>
    <xf numFmtId="0" fontId="3" fillId="0" borderId="0" xfId="12" applyFont="1" applyAlignment="1">
      <alignment vertical="center" wrapText="1"/>
    </xf>
    <xf numFmtId="0" fontId="3" fillId="11" borderId="16" xfId="0" applyFont="1" applyFill="1" applyBorder="1" applyAlignment="1">
      <alignment vertical="center" wrapText="1"/>
    </xf>
    <xf numFmtId="0" fontId="19" fillId="5" borderId="0" xfId="12" applyFont="1" applyFill="1" applyAlignment="1">
      <alignment vertical="center" wrapText="1" shrinkToFit="1"/>
    </xf>
    <xf numFmtId="165" fontId="29" fillId="0" borderId="0" xfId="12" applyNumberFormat="1" applyFont="1" applyAlignment="1">
      <alignment horizontal="right" vertical="center" wrapText="1"/>
    </xf>
    <xf numFmtId="165" fontId="29" fillId="0" borderId="0" xfId="12" applyNumberFormat="1" applyFont="1" applyAlignment="1">
      <alignment vertical="center"/>
    </xf>
    <xf numFmtId="165" fontId="30" fillId="0" borderId="0" xfId="12" applyNumberFormat="1" applyFont="1" applyAlignment="1">
      <alignment horizontal="right" vertical="center" wrapText="1"/>
    </xf>
    <xf numFmtId="165" fontId="30" fillId="0" borderId="0" xfId="12" applyNumberFormat="1" applyFont="1" applyAlignment="1">
      <alignment vertical="center"/>
    </xf>
    <xf numFmtId="165" fontId="31" fillId="0" borderId="0" xfId="12" applyNumberFormat="1" applyFont="1" applyAlignment="1">
      <alignment vertical="center"/>
    </xf>
    <xf numFmtId="165" fontId="29" fillId="0" borderId="0" xfId="12" applyNumberFormat="1" applyFont="1" applyAlignment="1">
      <alignment horizontal="right" vertical="center"/>
    </xf>
    <xf numFmtId="165" fontId="29" fillId="0" borderId="0" xfId="10" applyNumberFormat="1" applyFont="1" applyAlignment="1">
      <alignment horizontal="right" vertical="center" wrapText="1"/>
    </xf>
    <xf numFmtId="165" fontId="30" fillId="0" borderId="0" xfId="12" applyNumberFormat="1" applyFont="1" applyAlignment="1">
      <alignment horizontal="right" vertical="center"/>
    </xf>
    <xf numFmtId="0" fontId="21" fillId="2" borderId="0" xfId="12" applyFont="1" applyFill="1" applyAlignment="1">
      <alignment horizontal="left" vertical="center"/>
    </xf>
    <xf numFmtId="0" fontId="30" fillId="11" borderId="2" xfId="0" applyFont="1" applyFill="1" applyBorder="1" applyAlignment="1">
      <alignment horizontal="justify" vertical="justify"/>
    </xf>
    <xf numFmtId="0" fontId="30" fillId="11" borderId="3" xfId="0" applyFont="1" applyFill="1" applyBorder="1" applyAlignment="1">
      <alignment horizontal="center" vertical="center"/>
    </xf>
    <xf numFmtId="0" fontId="30" fillId="11" borderId="16" xfId="0" applyFont="1" applyFill="1" applyBorder="1" applyAlignment="1">
      <alignment horizontal="justify" vertical="justify"/>
    </xf>
    <xf numFmtId="0" fontId="30" fillId="11" borderId="17" xfId="0" applyFont="1" applyFill="1" applyBorder="1" applyAlignment="1">
      <alignment horizontal="center" vertical="center"/>
    </xf>
    <xf numFmtId="165" fontId="29" fillId="2" borderId="3" xfId="10" applyNumberFormat="1" applyFont="1" applyFill="1" applyBorder="1" applyAlignment="1">
      <alignment horizontal="center" vertical="center" wrapText="1"/>
    </xf>
    <xf numFmtId="165" fontId="29" fillId="2" borderId="4" xfId="12" applyNumberFormat="1" applyFont="1" applyFill="1" applyBorder="1" applyAlignment="1">
      <alignment horizontal="center" vertical="center"/>
    </xf>
    <xf numFmtId="0" fontId="21" fillId="2" borderId="2" xfId="12" applyFont="1" applyFill="1" applyBorder="1" applyAlignment="1">
      <alignment horizontal="left" vertical="center" wrapText="1"/>
    </xf>
    <xf numFmtId="165" fontId="33" fillId="5" borderId="0" xfId="12" applyNumberFormat="1" applyFont="1" applyFill="1" applyAlignment="1">
      <alignment horizontal="center" vertical="center" shrinkToFit="1"/>
    </xf>
    <xf numFmtId="165" fontId="22" fillId="0" borderId="0" xfId="12" applyNumberFormat="1" applyFont="1" applyAlignment="1">
      <alignment vertical="center"/>
    </xf>
    <xf numFmtId="165" fontId="4" fillId="0" borderId="0" xfId="12" applyNumberFormat="1" applyFont="1" applyAlignment="1">
      <alignment horizontal="right" wrapText="1"/>
    </xf>
    <xf numFmtId="165" fontId="4" fillId="6" borderId="2" xfId="12" applyNumberFormat="1" applyFont="1" applyFill="1" applyBorder="1" applyAlignment="1">
      <alignment horizontal="center" vertical="center" wrapText="1"/>
    </xf>
    <xf numFmtId="165" fontId="4" fillId="3" borderId="2" xfId="12" applyNumberFormat="1" applyFont="1" applyFill="1" applyBorder="1" applyAlignment="1">
      <alignment horizontal="center" vertical="center" wrapText="1"/>
    </xf>
    <xf numFmtId="165" fontId="4" fillId="0" borderId="0" xfId="12" applyNumberFormat="1" applyFont="1" applyAlignment="1">
      <alignment vertical="center"/>
    </xf>
    <xf numFmtId="165" fontId="34" fillId="0" borderId="0" xfId="12" applyNumberFormat="1" applyFont="1" applyAlignment="1">
      <alignment vertical="center"/>
    </xf>
    <xf numFmtId="165" fontId="22" fillId="0" borderId="0" xfId="12" applyNumberFormat="1" applyFont="1" applyAlignment="1">
      <alignment horizontal="right" vertical="center"/>
    </xf>
    <xf numFmtId="165" fontId="4" fillId="0" borderId="0" xfId="12" applyNumberFormat="1" applyFont="1"/>
    <xf numFmtId="165" fontId="22" fillId="0" borderId="0" xfId="10" applyNumberFormat="1" applyFont="1" applyAlignment="1">
      <alignment horizontal="right" wrapText="1"/>
    </xf>
    <xf numFmtId="165" fontId="22" fillId="0" borderId="0" xfId="12" applyNumberFormat="1" applyFont="1" applyAlignment="1">
      <alignment horizontal="right"/>
    </xf>
    <xf numFmtId="165" fontId="22" fillId="2" borderId="4" xfId="10" applyNumberFormat="1" applyFont="1" applyFill="1" applyBorder="1" applyAlignment="1">
      <alignment vertical="center" wrapText="1"/>
    </xf>
    <xf numFmtId="165" fontId="22" fillId="2" borderId="3" xfId="10" applyNumberFormat="1" applyFont="1" applyFill="1" applyBorder="1" applyAlignment="1">
      <alignment vertical="center" wrapText="1"/>
    </xf>
    <xf numFmtId="165" fontId="22" fillId="2" borderId="4" xfId="12" applyNumberFormat="1" applyFont="1" applyFill="1" applyBorder="1" applyAlignment="1">
      <alignment vertical="center"/>
    </xf>
    <xf numFmtId="165" fontId="22" fillId="2" borderId="3" xfId="12" applyNumberFormat="1" applyFont="1" applyFill="1" applyBorder="1" applyAlignment="1">
      <alignment vertical="center"/>
    </xf>
    <xf numFmtId="165" fontId="22" fillId="2" borderId="4" xfId="12" applyNumberFormat="1" applyFont="1" applyFill="1" applyBorder="1" applyAlignment="1">
      <alignment horizontal="center" vertical="center"/>
    </xf>
    <xf numFmtId="165" fontId="22" fillId="2" borderId="3" xfId="10" applyNumberFormat="1" applyFont="1" applyFill="1" applyBorder="1" applyAlignment="1">
      <alignment horizontal="center" vertical="center" wrapText="1"/>
    </xf>
    <xf numFmtId="165" fontId="4" fillId="0" borderId="0" xfId="12" applyNumberFormat="1" applyFont="1" applyAlignment="1">
      <alignment horizontal="right"/>
    </xf>
    <xf numFmtId="165" fontId="36" fillId="5" borderId="0" xfId="12" applyNumberFormat="1" applyFont="1" applyFill="1" applyAlignment="1">
      <alignment horizontal="center" vertical="center" shrinkToFit="1"/>
    </xf>
    <xf numFmtId="165" fontId="29" fillId="2" borderId="4" xfId="10" applyNumberFormat="1" applyFont="1" applyFill="1" applyBorder="1" applyAlignment="1">
      <alignment vertical="center" wrapText="1"/>
    </xf>
    <xf numFmtId="165" fontId="29" fillId="2" borderId="3" xfId="10" applyNumberFormat="1" applyFont="1" applyFill="1" applyBorder="1" applyAlignment="1">
      <alignment vertical="center" wrapText="1"/>
    </xf>
    <xf numFmtId="165" fontId="29" fillId="2" borderId="4" xfId="12" applyNumberFormat="1" applyFont="1" applyFill="1" applyBorder="1" applyAlignment="1">
      <alignment vertical="center"/>
    </xf>
    <xf numFmtId="165" fontId="29" fillId="2" borderId="3" xfId="12" applyNumberFormat="1" applyFont="1" applyFill="1" applyBorder="1" applyAlignment="1">
      <alignment vertical="center"/>
    </xf>
    <xf numFmtId="165" fontId="29" fillId="2" borderId="0" xfId="12" applyNumberFormat="1" applyFont="1" applyFill="1" applyAlignment="1">
      <alignment horizontal="left" vertical="center"/>
    </xf>
    <xf numFmtId="0" fontId="3" fillId="2" borderId="2" xfId="0" applyFont="1" applyFill="1" applyBorder="1" applyAlignment="1">
      <alignment horizontal="justify" vertical="justify"/>
    </xf>
    <xf numFmtId="0" fontId="3" fillId="2" borderId="2" xfId="0" applyFont="1" applyFill="1" applyBorder="1" applyAlignment="1">
      <alignment horizontal="center" vertical="center"/>
    </xf>
    <xf numFmtId="167" fontId="5" fillId="4" borderId="5" xfId="1" applyNumberFormat="1" applyFont="1" applyFill="1" applyBorder="1" applyAlignment="1">
      <alignment horizontal="center" vertical="center"/>
    </xf>
    <xf numFmtId="0" fontId="20" fillId="5" borderId="0" xfId="12" applyFont="1" applyFill="1" applyAlignment="1">
      <alignment horizontal="center" vertical="center" shrinkToFit="1"/>
    </xf>
    <xf numFmtId="165" fontId="32" fillId="5" borderId="0" xfId="12" applyNumberFormat="1" applyFont="1" applyFill="1" applyAlignment="1">
      <alignment horizontal="center" vertical="center"/>
    </xf>
    <xf numFmtId="0" fontId="21" fillId="2" borderId="2" xfId="12" applyFont="1" applyFill="1" applyBorder="1" applyAlignment="1">
      <alignment horizontal="left" vertical="justify" wrapText="1"/>
    </xf>
    <xf numFmtId="0" fontId="21" fillId="2" borderId="2" xfId="12" applyFont="1" applyFill="1" applyBorder="1" applyAlignment="1">
      <alignment horizontal="left" vertical="justify"/>
    </xf>
    <xf numFmtId="165" fontId="22" fillId="7" borderId="2" xfId="12" applyNumberFormat="1" applyFont="1" applyFill="1" applyBorder="1" applyAlignment="1">
      <alignment horizontal="right" vertical="center" wrapText="1"/>
    </xf>
    <xf numFmtId="165" fontId="22" fillId="8" borderId="4" xfId="12" applyNumberFormat="1" applyFont="1" applyFill="1" applyBorder="1" applyAlignment="1">
      <alignment horizontal="right" vertical="center" wrapText="1"/>
    </xf>
    <xf numFmtId="165" fontId="22" fillId="8" borderId="3" xfId="12" applyNumberFormat="1" applyFont="1" applyFill="1" applyBorder="1" applyAlignment="1">
      <alignment horizontal="right" vertical="center" wrapText="1"/>
    </xf>
    <xf numFmtId="165" fontId="22" fillId="9" borderId="4" xfId="10" applyNumberFormat="1" applyFont="1" applyFill="1" applyBorder="1" applyAlignment="1">
      <alignment horizontal="right" vertical="center" wrapText="1"/>
    </xf>
    <xf numFmtId="165" fontId="22" fillId="9" borderId="3" xfId="10" applyNumberFormat="1" applyFont="1" applyFill="1" applyBorder="1" applyAlignment="1">
      <alignment horizontal="right" vertical="center" wrapText="1"/>
    </xf>
    <xf numFmtId="165" fontId="22" fillId="10" borderId="4" xfId="10" applyNumberFormat="1" applyFont="1" applyFill="1" applyBorder="1" applyAlignment="1">
      <alignment horizontal="right" vertical="center" wrapText="1"/>
    </xf>
    <xf numFmtId="165" fontId="22" fillId="10" borderId="3" xfId="10" applyNumberFormat="1" applyFont="1" applyFill="1" applyBorder="1" applyAlignment="1">
      <alignment horizontal="right" vertical="center" wrapText="1"/>
    </xf>
    <xf numFmtId="0" fontId="21" fillId="2" borderId="4" xfId="12" applyFont="1" applyFill="1" applyBorder="1" applyAlignment="1">
      <alignment horizontal="left" vertical="justify"/>
    </xf>
    <xf numFmtId="0" fontId="21" fillId="2" borderId="1" xfId="12" applyFont="1" applyFill="1" applyBorder="1" applyAlignment="1">
      <alignment horizontal="left" vertical="justify"/>
    </xf>
    <xf numFmtId="165" fontId="22" fillId="2" borderId="4" xfId="12" applyNumberFormat="1" applyFont="1" applyFill="1" applyBorder="1" applyAlignment="1">
      <alignment horizontal="center" vertical="center"/>
    </xf>
    <xf numFmtId="165" fontId="22" fillId="2" borderId="3" xfId="12" applyNumberFormat="1" applyFont="1" applyFill="1" applyBorder="1" applyAlignment="1">
      <alignment horizontal="center" vertical="center"/>
    </xf>
    <xf numFmtId="0" fontId="19" fillId="5" borderId="4" xfId="12" applyFont="1" applyFill="1" applyBorder="1" applyAlignment="1">
      <alignment horizontal="left" vertical="justify"/>
    </xf>
    <xf numFmtId="0" fontId="19" fillId="5" borderId="1" xfId="12" applyFont="1" applyFill="1" applyBorder="1" applyAlignment="1">
      <alignment horizontal="left" vertical="justify"/>
    </xf>
    <xf numFmtId="165" fontId="22" fillId="5" borderId="4" xfId="12" applyNumberFormat="1" applyFont="1" applyFill="1" applyBorder="1" applyAlignment="1">
      <alignment horizontal="center" vertical="center"/>
    </xf>
    <xf numFmtId="165" fontId="22" fillId="5" borderId="1" xfId="12" applyNumberFormat="1" applyFont="1" applyFill="1" applyBorder="1" applyAlignment="1">
      <alignment horizontal="center" vertical="center"/>
    </xf>
    <xf numFmtId="165" fontId="22" fillId="5" borderId="3" xfId="12" applyNumberFormat="1" applyFont="1" applyFill="1" applyBorder="1" applyAlignment="1">
      <alignment horizontal="center" vertical="center"/>
    </xf>
    <xf numFmtId="0" fontId="21" fillId="2" borderId="2" xfId="12" applyFont="1" applyFill="1" applyBorder="1" applyAlignment="1">
      <alignment horizontal="left" vertical="center" wrapText="1"/>
    </xf>
    <xf numFmtId="165" fontId="35" fillId="5" borderId="0" xfId="12" applyNumberFormat="1" applyFont="1" applyFill="1" applyAlignment="1">
      <alignment horizontal="center" vertical="center"/>
    </xf>
    <xf numFmtId="0" fontId="21" fillId="2" borderId="2" xfId="12" applyFont="1" applyFill="1" applyBorder="1" applyAlignment="1">
      <alignment horizontal="left" vertical="center"/>
    </xf>
    <xf numFmtId="165" fontId="29" fillId="7" borderId="2" xfId="12" applyNumberFormat="1" applyFont="1" applyFill="1" applyBorder="1" applyAlignment="1">
      <alignment horizontal="right" vertical="center" wrapText="1"/>
    </xf>
    <xf numFmtId="165" fontId="29" fillId="8" borderId="2" xfId="12" applyNumberFormat="1" applyFont="1" applyFill="1" applyBorder="1" applyAlignment="1">
      <alignment horizontal="right" vertical="center" wrapText="1"/>
    </xf>
    <xf numFmtId="165" fontId="29" fillId="9" borderId="4" xfId="10" applyNumberFormat="1" applyFont="1" applyFill="1" applyBorder="1" applyAlignment="1">
      <alignment horizontal="right" vertical="center" wrapText="1"/>
    </xf>
    <xf numFmtId="165" fontId="29" fillId="9" borderId="3" xfId="10" applyNumberFormat="1" applyFont="1" applyFill="1" applyBorder="1" applyAlignment="1">
      <alignment horizontal="right" vertical="center" wrapText="1"/>
    </xf>
    <xf numFmtId="165" fontId="29" fillId="10" borderId="4" xfId="10" applyNumberFormat="1" applyFont="1" applyFill="1" applyBorder="1" applyAlignment="1">
      <alignment horizontal="right" vertical="center" wrapText="1"/>
    </xf>
    <xf numFmtId="165" fontId="29" fillId="10" borderId="3" xfId="10" applyNumberFormat="1" applyFont="1" applyFill="1" applyBorder="1" applyAlignment="1">
      <alignment horizontal="right" vertical="center" wrapText="1"/>
    </xf>
    <xf numFmtId="0" fontId="21" fillId="2" borderId="4" xfId="12" applyFont="1" applyFill="1" applyBorder="1" applyAlignment="1">
      <alignment horizontal="left" vertical="center"/>
    </xf>
    <xf numFmtId="0" fontId="21" fillId="2" borderId="1" xfId="12" applyFont="1" applyFill="1" applyBorder="1" applyAlignment="1">
      <alignment horizontal="left" vertical="center"/>
    </xf>
    <xf numFmtId="165" fontId="29" fillId="2" borderId="4" xfId="12" applyNumberFormat="1" applyFont="1" applyFill="1" applyBorder="1" applyAlignment="1">
      <alignment horizontal="center" vertical="center"/>
    </xf>
    <xf numFmtId="165" fontId="29" fillId="2" borderId="3" xfId="12" applyNumberFormat="1" applyFont="1" applyFill="1" applyBorder="1" applyAlignment="1">
      <alignment horizontal="center" vertical="center"/>
    </xf>
    <xf numFmtId="0" fontId="19" fillId="5" borderId="4" xfId="12" applyFont="1" applyFill="1" applyBorder="1" applyAlignment="1">
      <alignment horizontal="left" vertical="center"/>
    </xf>
    <xf numFmtId="0" fontId="19" fillId="5" borderId="1" xfId="12" applyFont="1" applyFill="1" applyBorder="1" applyAlignment="1">
      <alignment horizontal="left" vertical="center"/>
    </xf>
    <xf numFmtId="165" fontId="29" fillId="5" borderId="4" xfId="12" applyNumberFormat="1" applyFont="1" applyFill="1" applyBorder="1" applyAlignment="1">
      <alignment horizontal="center" vertical="center"/>
    </xf>
    <xf numFmtId="165" fontId="29" fillId="5" borderId="1" xfId="12" applyNumberFormat="1" applyFont="1" applyFill="1" applyBorder="1" applyAlignment="1">
      <alignment horizontal="center" vertical="center"/>
    </xf>
    <xf numFmtId="165" fontId="29" fillId="5" borderId="3" xfId="12" applyNumberFormat="1" applyFont="1" applyFill="1" applyBorder="1" applyAlignment="1">
      <alignment horizontal="center" vertical="center"/>
    </xf>
    <xf numFmtId="167" fontId="5" fillId="4" borderId="6" xfId="1" applyNumberFormat="1" applyFont="1" applyFill="1" applyBorder="1" applyAlignment="1">
      <alignment horizontal="center" vertical="center"/>
    </xf>
    <xf numFmtId="167" fontId="5" fillId="4" borderId="7" xfId="1" applyNumberFormat="1" applyFont="1" applyFill="1" applyBorder="1" applyAlignment="1">
      <alignment horizontal="center" vertical="center"/>
    </xf>
    <xf numFmtId="167" fontId="5" fillId="4" borderId="8" xfId="1" applyNumberFormat="1" applyFont="1" applyFill="1" applyBorder="1" applyAlignment="1">
      <alignment horizontal="center" vertical="center"/>
    </xf>
    <xf numFmtId="0" fontId="9" fillId="0" borderId="0" xfId="3" applyFont="1" applyAlignment="1">
      <alignment horizontal="left" vertical="center" wrapText="1"/>
    </xf>
    <xf numFmtId="0" fontId="11" fillId="0" borderId="0" xfId="0" quotePrefix="1" applyFont="1" applyAlignment="1">
      <alignment horizontal="left" vertical="center" wrapText="1"/>
    </xf>
    <xf numFmtId="165" fontId="3" fillId="6" borderId="2" xfId="12" applyNumberFormat="1" applyFont="1" applyFill="1" applyBorder="1" applyAlignment="1">
      <alignment horizontal="center" vertical="center" wrapText="1"/>
    </xf>
    <xf numFmtId="165" fontId="4" fillId="3" borderId="4" xfId="12" applyNumberFormat="1" applyFont="1" applyFill="1" applyBorder="1" applyAlignment="1">
      <alignment horizontal="center" vertical="center" wrapText="1"/>
    </xf>
    <xf numFmtId="165" fontId="4" fillId="3" borderId="3" xfId="12" applyNumberFormat="1" applyFont="1" applyFill="1" applyBorder="1" applyAlignment="1">
      <alignment horizontal="center" vertical="center" wrapText="1"/>
    </xf>
  </cellXfs>
  <cellStyles count="15">
    <cellStyle name="Comma 31" xfId="1" xr:uid="{5EA4B2DA-5FE3-4528-B975-B4D2CB02B2C2}"/>
    <cellStyle name="Navadno" xfId="0" builtinId="0"/>
    <cellStyle name="Navadno 10 11" xfId="3" xr:uid="{B41EB7EC-CAE7-422F-84F6-C929EB3A7AA7}"/>
    <cellStyle name="Navadno 10 2 9" xfId="4" xr:uid="{CC4DC6BB-C770-4F23-B2F1-BBD1EB781F59}"/>
    <cellStyle name="Navadno 10 4 5" xfId="2" xr:uid="{FFFE2B12-6B14-46C2-94BC-EE74021E50D8}"/>
    <cellStyle name="Navadno 11" xfId="5" xr:uid="{6474451B-2DE9-48D5-A679-A03C4F79AC78}"/>
    <cellStyle name="Navadno 2" xfId="6" xr:uid="{8D4F8F48-5BAC-4B0F-AD57-5E709CAA2924}"/>
    <cellStyle name="Navadno 3" xfId="8" xr:uid="{8DE976B4-B309-4D3D-A9C1-41A445EB1135}"/>
    <cellStyle name="Navadno 4" xfId="11" xr:uid="{71474D5F-9BDA-4A6F-A238-32D187572C8A}"/>
    <cellStyle name="Navadno 5" xfId="12" xr:uid="{E854BB39-CD5B-4763-9609-1AA2C676636A}"/>
    <cellStyle name="Navadno 6" xfId="13" xr:uid="{92DD27B2-888F-40EE-936F-D066C286B22D}"/>
    <cellStyle name="Navadno_List1" xfId="9" xr:uid="{32E2208A-CFD7-4B30-B10C-43D04DED0C9C}"/>
    <cellStyle name="Navadno_S cenami" xfId="10" xr:uid="{5A56EF6D-E5D8-4E5F-8D72-D562A51DD653}"/>
    <cellStyle name="Odstotek 2" xfId="7" xr:uid="{91025DE6-DEE2-4821-A08E-216DB13A676C}"/>
    <cellStyle name="Valuta 2" xfId="14" xr:uid="{C9A48683-110D-49AF-B28A-49B7F75AB812}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DDFF9-D435-4DB9-8F98-09DDAB87666B}">
  <sheetPr>
    <pageSetUpPr fitToPage="1"/>
  </sheetPr>
  <dimension ref="A1:F13"/>
  <sheetViews>
    <sheetView tabSelected="1" view="pageBreakPreview" zoomScaleNormal="100" zoomScaleSheetLayoutView="100" workbookViewId="0">
      <selection activeCell="E39" sqref="E39"/>
    </sheetView>
  </sheetViews>
  <sheetFormatPr defaultColWidth="9.140625" defaultRowHeight="12.75"/>
  <cols>
    <col min="1" max="1" width="9.140625" style="21"/>
    <col min="2" max="2" width="30.140625" style="21" customWidth="1"/>
    <col min="3" max="3" width="14.42578125" style="21" customWidth="1"/>
    <col min="4" max="4" width="14" style="21" customWidth="1"/>
    <col min="5" max="6" width="18" style="21" customWidth="1"/>
    <col min="7" max="248" width="9.140625" style="21"/>
    <col min="249" max="249" width="39.85546875" style="21" customWidth="1"/>
    <col min="250" max="250" width="14.28515625" style="21" customWidth="1"/>
    <col min="251" max="251" width="19.5703125" style="21" customWidth="1"/>
    <col min="252" max="252" width="20" style="21" customWidth="1"/>
    <col min="253" max="253" width="19.28515625" style="21" customWidth="1"/>
    <col min="254" max="254" width="20.28515625" style="21" customWidth="1"/>
    <col min="255" max="255" width="21.140625" style="21" customWidth="1"/>
    <col min="256" max="256" width="18.28515625" style="21" customWidth="1"/>
    <col min="257" max="257" width="17.140625" style="21" customWidth="1"/>
    <col min="258" max="504" width="9.140625" style="21"/>
    <col min="505" max="505" width="39.85546875" style="21" customWidth="1"/>
    <col min="506" max="506" width="14.28515625" style="21" customWidth="1"/>
    <col min="507" max="507" width="19.5703125" style="21" customWidth="1"/>
    <col min="508" max="508" width="20" style="21" customWidth="1"/>
    <col min="509" max="509" width="19.28515625" style="21" customWidth="1"/>
    <col min="510" max="510" width="20.28515625" style="21" customWidth="1"/>
    <col min="511" max="511" width="21.140625" style="21" customWidth="1"/>
    <col min="512" max="512" width="18.28515625" style="21" customWidth="1"/>
    <col min="513" max="513" width="17.140625" style="21" customWidth="1"/>
    <col min="514" max="760" width="9.140625" style="21"/>
    <col min="761" max="761" width="39.85546875" style="21" customWidth="1"/>
    <col min="762" max="762" width="14.28515625" style="21" customWidth="1"/>
    <col min="763" max="763" width="19.5703125" style="21" customWidth="1"/>
    <col min="764" max="764" width="20" style="21" customWidth="1"/>
    <col min="765" max="765" width="19.28515625" style="21" customWidth="1"/>
    <col min="766" max="766" width="20.28515625" style="21" customWidth="1"/>
    <col min="767" max="767" width="21.140625" style="21" customWidth="1"/>
    <col min="768" max="768" width="18.28515625" style="21" customWidth="1"/>
    <col min="769" max="769" width="17.140625" style="21" customWidth="1"/>
    <col min="770" max="1016" width="9.140625" style="21"/>
    <col min="1017" max="1017" width="39.85546875" style="21" customWidth="1"/>
    <col min="1018" max="1018" width="14.28515625" style="21" customWidth="1"/>
    <col min="1019" max="1019" width="19.5703125" style="21" customWidth="1"/>
    <col min="1020" max="1020" width="20" style="21" customWidth="1"/>
    <col min="1021" max="1021" width="19.28515625" style="21" customWidth="1"/>
    <col min="1022" max="1022" width="20.28515625" style="21" customWidth="1"/>
    <col min="1023" max="1023" width="21.140625" style="21" customWidth="1"/>
    <col min="1024" max="1024" width="18.28515625" style="21" customWidth="1"/>
    <col min="1025" max="1025" width="17.140625" style="21" customWidth="1"/>
    <col min="1026" max="1272" width="9.140625" style="21"/>
    <col min="1273" max="1273" width="39.85546875" style="21" customWidth="1"/>
    <col min="1274" max="1274" width="14.28515625" style="21" customWidth="1"/>
    <col min="1275" max="1275" width="19.5703125" style="21" customWidth="1"/>
    <col min="1276" max="1276" width="20" style="21" customWidth="1"/>
    <col min="1277" max="1277" width="19.28515625" style="21" customWidth="1"/>
    <col min="1278" max="1278" width="20.28515625" style="21" customWidth="1"/>
    <col min="1279" max="1279" width="21.140625" style="21" customWidth="1"/>
    <col min="1280" max="1280" width="18.28515625" style="21" customWidth="1"/>
    <col min="1281" max="1281" width="17.140625" style="21" customWidth="1"/>
    <col min="1282" max="1528" width="9.140625" style="21"/>
    <col min="1529" max="1529" width="39.85546875" style="21" customWidth="1"/>
    <col min="1530" max="1530" width="14.28515625" style="21" customWidth="1"/>
    <col min="1531" max="1531" width="19.5703125" style="21" customWidth="1"/>
    <col min="1532" max="1532" width="20" style="21" customWidth="1"/>
    <col min="1533" max="1533" width="19.28515625" style="21" customWidth="1"/>
    <col min="1534" max="1534" width="20.28515625" style="21" customWidth="1"/>
    <col min="1535" max="1535" width="21.140625" style="21" customWidth="1"/>
    <col min="1536" max="1536" width="18.28515625" style="21" customWidth="1"/>
    <col min="1537" max="1537" width="17.140625" style="21" customWidth="1"/>
    <col min="1538" max="1784" width="9.140625" style="21"/>
    <col min="1785" max="1785" width="39.85546875" style="21" customWidth="1"/>
    <col min="1786" max="1786" width="14.28515625" style="21" customWidth="1"/>
    <col min="1787" max="1787" width="19.5703125" style="21" customWidth="1"/>
    <col min="1788" max="1788" width="20" style="21" customWidth="1"/>
    <col min="1789" max="1789" width="19.28515625" style="21" customWidth="1"/>
    <col min="1790" max="1790" width="20.28515625" style="21" customWidth="1"/>
    <col min="1791" max="1791" width="21.140625" style="21" customWidth="1"/>
    <col min="1792" max="1792" width="18.28515625" style="21" customWidth="1"/>
    <col min="1793" max="1793" width="17.140625" style="21" customWidth="1"/>
    <col min="1794" max="2040" width="9.140625" style="21"/>
    <col min="2041" max="2041" width="39.85546875" style="21" customWidth="1"/>
    <col min="2042" max="2042" width="14.28515625" style="21" customWidth="1"/>
    <col min="2043" max="2043" width="19.5703125" style="21" customWidth="1"/>
    <col min="2044" max="2044" width="20" style="21" customWidth="1"/>
    <col min="2045" max="2045" width="19.28515625" style="21" customWidth="1"/>
    <col min="2046" max="2046" width="20.28515625" style="21" customWidth="1"/>
    <col min="2047" max="2047" width="21.140625" style="21" customWidth="1"/>
    <col min="2048" max="2048" width="18.28515625" style="21" customWidth="1"/>
    <col min="2049" max="2049" width="17.140625" style="21" customWidth="1"/>
    <col min="2050" max="2296" width="9.140625" style="21"/>
    <col min="2297" max="2297" width="39.85546875" style="21" customWidth="1"/>
    <col min="2298" max="2298" width="14.28515625" style="21" customWidth="1"/>
    <col min="2299" max="2299" width="19.5703125" style="21" customWidth="1"/>
    <col min="2300" max="2300" width="20" style="21" customWidth="1"/>
    <col min="2301" max="2301" width="19.28515625" style="21" customWidth="1"/>
    <col min="2302" max="2302" width="20.28515625" style="21" customWidth="1"/>
    <col min="2303" max="2303" width="21.140625" style="21" customWidth="1"/>
    <col min="2304" max="2304" width="18.28515625" style="21" customWidth="1"/>
    <col min="2305" max="2305" width="17.140625" style="21" customWidth="1"/>
    <col min="2306" max="2552" width="9.140625" style="21"/>
    <col min="2553" max="2553" width="39.85546875" style="21" customWidth="1"/>
    <col min="2554" max="2554" width="14.28515625" style="21" customWidth="1"/>
    <col min="2555" max="2555" width="19.5703125" style="21" customWidth="1"/>
    <col min="2556" max="2556" width="20" style="21" customWidth="1"/>
    <col min="2557" max="2557" width="19.28515625" style="21" customWidth="1"/>
    <col min="2558" max="2558" width="20.28515625" style="21" customWidth="1"/>
    <col min="2559" max="2559" width="21.140625" style="21" customWidth="1"/>
    <col min="2560" max="2560" width="18.28515625" style="21" customWidth="1"/>
    <col min="2561" max="2561" width="17.140625" style="21" customWidth="1"/>
    <col min="2562" max="2808" width="9.140625" style="21"/>
    <col min="2809" max="2809" width="39.85546875" style="21" customWidth="1"/>
    <col min="2810" max="2810" width="14.28515625" style="21" customWidth="1"/>
    <col min="2811" max="2811" width="19.5703125" style="21" customWidth="1"/>
    <col min="2812" max="2812" width="20" style="21" customWidth="1"/>
    <col min="2813" max="2813" width="19.28515625" style="21" customWidth="1"/>
    <col min="2814" max="2814" width="20.28515625" style="21" customWidth="1"/>
    <col min="2815" max="2815" width="21.140625" style="21" customWidth="1"/>
    <col min="2816" max="2816" width="18.28515625" style="21" customWidth="1"/>
    <col min="2817" max="2817" width="17.140625" style="21" customWidth="1"/>
    <col min="2818" max="3064" width="9.140625" style="21"/>
    <col min="3065" max="3065" width="39.85546875" style="21" customWidth="1"/>
    <col min="3066" max="3066" width="14.28515625" style="21" customWidth="1"/>
    <col min="3067" max="3067" width="19.5703125" style="21" customWidth="1"/>
    <col min="3068" max="3068" width="20" style="21" customWidth="1"/>
    <col min="3069" max="3069" width="19.28515625" style="21" customWidth="1"/>
    <col min="3070" max="3070" width="20.28515625" style="21" customWidth="1"/>
    <col min="3071" max="3071" width="21.140625" style="21" customWidth="1"/>
    <col min="3072" max="3072" width="18.28515625" style="21" customWidth="1"/>
    <col min="3073" max="3073" width="17.140625" style="21" customWidth="1"/>
    <col min="3074" max="3320" width="9.140625" style="21"/>
    <col min="3321" max="3321" width="39.85546875" style="21" customWidth="1"/>
    <col min="3322" max="3322" width="14.28515625" style="21" customWidth="1"/>
    <col min="3323" max="3323" width="19.5703125" style="21" customWidth="1"/>
    <col min="3324" max="3324" width="20" style="21" customWidth="1"/>
    <col min="3325" max="3325" width="19.28515625" style="21" customWidth="1"/>
    <col min="3326" max="3326" width="20.28515625" style="21" customWidth="1"/>
    <col min="3327" max="3327" width="21.140625" style="21" customWidth="1"/>
    <col min="3328" max="3328" width="18.28515625" style="21" customWidth="1"/>
    <col min="3329" max="3329" width="17.140625" style="21" customWidth="1"/>
    <col min="3330" max="3576" width="9.140625" style="21"/>
    <col min="3577" max="3577" width="39.85546875" style="21" customWidth="1"/>
    <col min="3578" max="3578" width="14.28515625" style="21" customWidth="1"/>
    <col min="3579" max="3579" width="19.5703125" style="21" customWidth="1"/>
    <col min="3580" max="3580" width="20" style="21" customWidth="1"/>
    <col min="3581" max="3581" width="19.28515625" style="21" customWidth="1"/>
    <col min="3582" max="3582" width="20.28515625" style="21" customWidth="1"/>
    <col min="3583" max="3583" width="21.140625" style="21" customWidth="1"/>
    <col min="3584" max="3584" width="18.28515625" style="21" customWidth="1"/>
    <col min="3585" max="3585" width="17.140625" style="21" customWidth="1"/>
    <col min="3586" max="3832" width="9.140625" style="21"/>
    <col min="3833" max="3833" width="39.85546875" style="21" customWidth="1"/>
    <col min="3834" max="3834" width="14.28515625" style="21" customWidth="1"/>
    <col min="3835" max="3835" width="19.5703125" style="21" customWidth="1"/>
    <col min="3836" max="3836" width="20" style="21" customWidth="1"/>
    <col min="3837" max="3837" width="19.28515625" style="21" customWidth="1"/>
    <col min="3838" max="3838" width="20.28515625" style="21" customWidth="1"/>
    <col min="3839" max="3839" width="21.140625" style="21" customWidth="1"/>
    <col min="3840" max="3840" width="18.28515625" style="21" customWidth="1"/>
    <col min="3841" max="3841" width="17.140625" style="21" customWidth="1"/>
    <col min="3842" max="4088" width="9.140625" style="21"/>
    <col min="4089" max="4089" width="39.85546875" style="21" customWidth="1"/>
    <col min="4090" max="4090" width="14.28515625" style="21" customWidth="1"/>
    <col min="4091" max="4091" width="19.5703125" style="21" customWidth="1"/>
    <col min="4092" max="4092" width="20" style="21" customWidth="1"/>
    <col min="4093" max="4093" width="19.28515625" style="21" customWidth="1"/>
    <col min="4094" max="4094" width="20.28515625" style="21" customWidth="1"/>
    <col min="4095" max="4095" width="21.140625" style="21" customWidth="1"/>
    <col min="4096" max="4096" width="18.28515625" style="21" customWidth="1"/>
    <col min="4097" max="4097" width="17.140625" style="21" customWidth="1"/>
    <col min="4098" max="4344" width="9.140625" style="21"/>
    <col min="4345" max="4345" width="39.85546875" style="21" customWidth="1"/>
    <col min="4346" max="4346" width="14.28515625" style="21" customWidth="1"/>
    <col min="4347" max="4347" width="19.5703125" style="21" customWidth="1"/>
    <col min="4348" max="4348" width="20" style="21" customWidth="1"/>
    <col min="4349" max="4349" width="19.28515625" style="21" customWidth="1"/>
    <col min="4350" max="4350" width="20.28515625" style="21" customWidth="1"/>
    <col min="4351" max="4351" width="21.140625" style="21" customWidth="1"/>
    <col min="4352" max="4352" width="18.28515625" style="21" customWidth="1"/>
    <col min="4353" max="4353" width="17.140625" style="21" customWidth="1"/>
    <col min="4354" max="4600" width="9.140625" style="21"/>
    <col min="4601" max="4601" width="39.85546875" style="21" customWidth="1"/>
    <col min="4602" max="4602" width="14.28515625" style="21" customWidth="1"/>
    <col min="4603" max="4603" width="19.5703125" style="21" customWidth="1"/>
    <col min="4604" max="4604" width="20" style="21" customWidth="1"/>
    <col min="4605" max="4605" width="19.28515625" style="21" customWidth="1"/>
    <col min="4606" max="4606" width="20.28515625" style="21" customWidth="1"/>
    <col min="4607" max="4607" width="21.140625" style="21" customWidth="1"/>
    <col min="4608" max="4608" width="18.28515625" style="21" customWidth="1"/>
    <col min="4609" max="4609" width="17.140625" style="21" customWidth="1"/>
    <col min="4610" max="4856" width="9.140625" style="21"/>
    <col min="4857" max="4857" width="39.85546875" style="21" customWidth="1"/>
    <col min="4858" max="4858" width="14.28515625" style="21" customWidth="1"/>
    <col min="4859" max="4859" width="19.5703125" style="21" customWidth="1"/>
    <col min="4860" max="4860" width="20" style="21" customWidth="1"/>
    <col min="4861" max="4861" width="19.28515625" style="21" customWidth="1"/>
    <col min="4862" max="4862" width="20.28515625" style="21" customWidth="1"/>
    <col min="4863" max="4863" width="21.140625" style="21" customWidth="1"/>
    <col min="4864" max="4864" width="18.28515625" style="21" customWidth="1"/>
    <col min="4865" max="4865" width="17.140625" style="21" customWidth="1"/>
    <col min="4866" max="5112" width="9.140625" style="21"/>
    <col min="5113" max="5113" width="39.85546875" style="21" customWidth="1"/>
    <col min="5114" max="5114" width="14.28515625" style="21" customWidth="1"/>
    <col min="5115" max="5115" width="19.5703125" style="21" customWidth="1"/>
    <col min="5116" max="5116" width="20" style="21" customWidth="1"/>
    <col min="5117" max="5117" width="19.28515625" style="21" customWidth="1"/>
    <col min="5118" max="5118" width="20.28515625" style="21" customWidth="1"/>
    <col min="5119" max="5119" width="21.140625" style="21" customWidth="1"/>
    <col min="5120" max="5120" width="18.28515625" style="21" customWidth="1"/>
    <col min="5121" max="5121" width="17.140625" style="21" customWidth="1"/>
    <col min="5122" max="5368" width="9.140625" style="21"/>
    <col min="5369" max="5369" width="39.85546875" style="21" customWidth="1"/>
    <col min="5370" max="5370" width="14.28515625" style="21" customWidth="1"/>
    <col min="5371" max="5371" width="19.5703125" style="21" customWidth="1"/>
    <col min="5372" max="5372" width="20" style="21" customWidth="1"/>
    <col min="5373" max="5373" width="19.28515625" style="21" customWidth="1"/>
    <col min="5374" max="5374" width="20.28515625" style="21" customWidth="1"/>
    <col min="5375" max="5375" width="21.140625" style="21" customWidth="1"/>
    <col min="5376" max="5376" width="18.28515625" style="21" customWidth="1"/>
    <col min="5377" max="5377" width="17.140625" style="21" customWidth="1"/>
    <col min="5378" max="5624" width="9.140625" style="21"/>
    <col min="5625" max="5625" width="39.85546875" style="21" customWidth="1"/>
    <col min="5626" max="5626" width="14.28515625" style="21" customWidth="1"/>
    <col min="5627" max="5627" width="19.5703125" style="21" customWidth="1"/>
    <col min="5628" max="5628" width="20" style="21" customWidth="1"/>
    <col min="5629" max="5629" width="19.28515625" style="21" customWidth="1"/>
    <col min="5630" max="5630" width="20.28515625" style="21" customWidth="1"/>
    <col min="5631" max="5631" width="21.140625" style="21" customWidth="1"/>
    <col min="5632" max="5632" width="18.28515625" style="21" customWidth="1"/>
    <col min="5633" max="5633" width="17.140625" style="21" customWidth="1"/>
    <col min="5634" max="5880" width="9.140625" style="21"/>
    <col min="5881" max="5881" width="39.85546875" style="21" customWidth="1"/>
    <col min="5882" max="5882" width="14.28515625" style="21" customWidth="1"/>
    <col min="5883" max="5883" width="19.5703125" style="21" customWidth="1"/>
    <col min="5884" max="5884" width="20" style="21" customWidth="1"/>
    <col min="5885" max="5885" width="19.28515625" style="21" customWidth="1"/>
    <col min="5886" max="5886" width="20.28515625" style="21" customWidth="1"/>
    <col min="5887" max="5887" width="21.140625" style="21" customWidth="1"/>
    <col min="5888" max="5888" width="18.28515625" style="21" customWidth="1"/>
    <col min="5889" max="5889" width="17.140625" style="21" customWidth="1"/>
    <col min="5890" max="6136" width="9.140625" style="21"/>
    <col min="6137" max="6137" width="39.85546875" style="21" customWidth="1"/>
    <col min="6138" max="6138" width="14.28515625" style="21" customWidth="1"/>
    <col min="6139" max="6139" width="19.5703125" style="21" customWidth="1"/>
    <col min="6140" max="6140" width="20" style="21" customWidth="1"/>
    <col min="6141" max="6141" width="19.28515625" style="21" customWidth="1"/>
    <col min="6142" max="6142" width="20.28515625" style="21" customWidth="1"/>
    <col min="6143" max="6143" width="21.140625" style="21" customWidth="1"/>
    <col min="6144" max="6144" width="18.28515625" style="21" customWidth="1"/>
    <col min="6145" max="6145" width="17.140625" style="21" customWidth="1"/>
    <col min="6146" max="6392" width="9.140625" style="21"/>
    <col min="6393" max="6393" width="39.85546875" style="21" customWidth="1"/>
    <col min="6394" max="6394" width="14.28515625" style="21" customWidth="1"/>
    <col min="6395" max="6395" width="19.5703125" style="21" customWidth="1"/>
    <col min="6396" max="6396" width="20" style="21" customWidth="1"/>
    <col min="6397" max="6397" width="19.28515625" style="21" customWidth="1"/>
    <col min="6398" max="6398" width="20.28515625" style="21" customWidth="1"/>
    <col min="6399" max="6399" width="21.140625" style="21" customWidth="1"/>
    <col min="6400" max="6400" width="18.28515625" style="21" customWidth="1"/>
    <col min="6401" max="6401" width="17.140625" style="21" customWidth="1"/>
    <col min="6402" max="6648" width="9.140625" style="21"/>
    <col min="6649" max="6649" width="39.85546875" style="21" customWidth="1"/>
    <col min="6650" max="6650" width="14.28515625" style="21" customWidth="1"/>
    <col min="6651" max="6651" width="19.5703125" style="21" customWidth="1"/>
    <col min="6652" max="6652" width="20" style="21" customWidth="1"/>
    <col min="6653" max="6653" width="19.28515625" style="21" customWidth="1"/>
    <col min="6654" max="6654" width="20.28515625" style="21" customWidth="1"/>
    <col min="6655" max="6655" width="21.140625" style="21" customWidth="1"/>
    <col min="6656" max="6656" width="18.28515625" style="21" customWidth="1"/>
    <col min="6657" max="6657" width="17.140625" style="21" customWidth="1"/>
    <col min="6658" max="6904" width="9.140625" style="21"/>
    <col min="6905" max="6905" width="39.85546875" style="21" customWidth="1"/>
    <col min="6906" max="6906" width="14.28515625" style="21" customWidth="1"/>
    <col min="6907" max="6907" width="19.5703125" style="21" customWidth="1"/>
    <col min="6908" max="6908" width="20" style="21" customWidth="1"/>
    <col min="6909" max="6909" width="19.28515625" style="21" customWidth="1"/>
    <col min="6910" max="6910" width="20.28515625" style="21" customWidth="1"/>
    <col min="6911" max="6911" width="21.140625" style="21" customWidth="1"/>
    <col min="6912" max="6912" width="18.28515625" style="21" customWidth="1"/>
    <col min="6913" max="6913" width="17.140625" style="21" customWidth="1"/>
    <col min="6914" max="7160" width="9.140625" style="21"/>
    <col min="7161" max="7161" width="39.85546875" style="21" customWidth="1"/>
    <col min="7162" max="7162" width="14.28515625" style="21" customWidth="1"/>
    <col min="7163" max="7163" width="19.5703125" style="21" customWidth="1"/>
    <col min="7164" max="7164" width="20" style="21" customWidth="1"/>
    <col min="7165" max="7165" width="19.28515625" style="21" customWidth="1"/>
    <col min="7166" max="7166" width="20.28515625" style="21" customWidth="1"/>
    <col min="7167" max="7167" width="21.140625" style="21" customWidth="1"/>
    <col min="7168" max="7168" width="18.28515625" style="21" customWidth="1"/>
    <col min="7169" max="7169" width="17.140625" style="21" customWidth="1"/>
    <col min="7170" max="7416" width="9.140625" style="21"/>
    <col min="7417" max="7417" width="39.85546875" style="21" customWidth="1"/>
    <col min="7418" max="7418" width="14.28515625" style="21" customWidth="1"/>
    <col min="7419" max="7419" width="19.5703125" style="21" customWidth="1"/>
    <col min="7420" max="7420" width="20" style="21" customWidth="1"/>
    <col min="7421" max="7421" width="19.28515625" style="21" customWidth="1"/>
    <col min="7422" max="7422" width="20.28515625" style="21" customWidth="1"/>
    <col min="7423" max="7423" width="21.140625" style="21" customWidth="1"/>
    <col min="7424" max="7424" width="18.28515625" style="21" customWidth="1"/>
    <col min="7425" max="7425" width="17.140625" style="21" customWidth="1"/>
    <col min="7426" max="7672" width="9.140625" style="21"/>
    <col min="7673" max="7673" width="39.85546875" style="21" customWidth="1"/>
    <col min="7674" max="7674" width="14.28515625" style="21" customWidth="1"/>
    <col min="7675" max="7675" width="19.5703125" style="21" customWidth="1"/>
    <col min="7676" max="7676" width="20" style="21" customWidth="1"/>
    <col min="7677" max="7677" width="19.28515625" style="21" customWidth="1"/>
    <col min="7678" max="7678" width="20.28515625" style="21" customWidth="1"/>
    <col min="7679" max="7679" width="21.140625" style="21" customWidth="1"/>
    <col min="7680" max="7680" width="18.28515625" style="21" customWidth="1"/>
    <col min="7681" max="7681" width="17.140625" style="21" customWidth="1"/>
    <col min="7682" max="7928" width="9.140625" style="21"/>
    <col min="7929" max="7929" width="39.85546875" style="21" customWidth="1"/>
    <col min="7930" max="7930" width="14.28515625" style="21" customWidth="1"/>
    <col min="7931" max="7931" width="19.5703125" style="21" customWidth="1"/>
    <col min="7932" max="7932" width="20" style="21" customWidth="1"/>
    <col min="7933" max="7933" width="19.28515625" style="21" customWidth="1"/>
    <col min="7934" max="7934" width="20.28515625" style="21" customWidth="1"/>
    <col min="7935" max="7935" width="21.140625" style="21" customWidth="1"/>
    <col min="7936" max="7936" width="18.28515625" style="21" customWidth="1"/>
    <col min="7937" max="7937" width="17.140625" style="21" customWidth="1"/>
    <col min="7938" max="8184" width="9.140625" style="21"/>
    <col min="8185" max="8185" width="39.85546875" style="21" customWidth="1"/>
    <col min="8186" max="8186" width="14.28515625" style="21" customWidth="1"/>
    <col min="8187" max="8187" width="19.5703125" style="21" customWidth="1"/>
    <col min="8188" max="8188" width="20" style="21" customWidth="1"/>
    <col min="8189" max="8189" width="19.28515625" style="21" customWidth="1"/>
    <col min="8190" max="8190" width="20.28515625" style="21" customWidth="1"/>
    <col min="8191" max="8191" width="21.140625" style="21" customWidth="1"/>
    <col min="8192" max="8192" width="18.28515625" style="21" customWidth="1"/>
    <col min="8193" max="8193" width="17.140625" style="21" customWidth="1"/>
    <col min="8194" max="8440" width="9.140625" style="21"/>
    <col min="8441" max="8441" width="39.85546875" style="21" customWidth="1"/>
    <col min="8442" max="8442" width="14.28515625" style="21" customWidth="1"/>
    <col min="8443" max="8443" width="19.5703125" style="21" customWidth="1"/>
    <col min="8444" max="8444" width="20" style="21" customWidth="1"/>
    <col min="8445" max="8445" width="19.28515625" style="21" customWidth="1"/>
    <col min="8446" max="8446" width="20.28515625" style="21" customWidth="1"/>
    <col min="8447" max="8447" width="21.140625" style="21" customWidth="1"/>
    <col min="8448" max="8448" width="18.28515625" style="21" customWidth="1"/>
    <col min="8449" max="8449" width="17.140625" style="21" customWidth="1"/>
    <col min="8450" max="8696" width="9.140625" style="21"/>
    <col min="8697" max="8697" width="39.85546875" style="21" customWidth="1"/>
    <col min="8698" max="8698" width="14.28515625" style="21" customWidth="1"/>
    <col min="8699" max="8699" width="19.5703125" style="21" customWidth="1"/>
    <col min="8700" max="8700" width="20" style="21" customWidth="1"/>
    <col min="8701" max="8701" width="19.28515625" style="21" customWidth="1"/>
    <col min="8702" max="8702" width="20.28515625" style="21" customWidth="1"/>
    <col min="8703" max="8703" width="21.140625" style="21" customWidth="1"/>
    <col min="8704" max="8704" width="18.28515625" style="21" customWidth="1"/>
    <col min="8705" max="8705" width="17.140625" style="21" customWidth="1"/>
    <col min="8706" max="8952" width="9.140625" style="21"/>
    <col min="8953" max="8953" width="39.85546875" style="21" customWidth="1"/>
    <col min="8954" max="8954" width="14.28515625" style="21" customWidth="1"/>
    <col min="8955" max="8955" width="19.5703125" style="21" customWidth="1"/>
    <col min="8956" max="8956" width="20" style="21" customWidth="1"/>
    <col min="8957" max="8957" width="19.28515625" style="21" customWidth="1"/>
    <col min="8958" max="8958" width="20.28515625" style="21" customWidth="1"/>
    <col min="8959" max="8959" width="21.140625" style="21" customWidth="1"/>
    <col min="8960" max="8960" width="18.28515625" style="21" customWidth="1"/>
    <col min="8961" max="8961" width="17.140625" style="21" customWidth="1"/>
    <col min="8962" max="9208" width="9.140625" style="21"/>
    <col min="9209" max="9209" width="39.85546875" style="21" customWidth="1"/>
    <col min="9210" max="9210" width="14.28515625" style="21" customWidth="1"/>
    <col min="9211" max="9211" width="19.5703125" style="21" customWidth="1"/>
    <col min="9212" max="9212" width="20" style="21" customWidth="1"/>
    <col min="9213" max="9213" width="19.28515625" style="21" customWidth="1"/>
    <col min="9214" max="9214" width="20.28515625" style="21" customWidth="1"/>
    <col min="9215" max="9215" width="21.140625" style="21" customWidth="1"/>
    <col min="9216" max="9216" width="18.28515625" style="21" customWidth="1"/>
    <col min="9217" max="9217" width="17.140625" style="21" customWidth="1"/>
    <col min="9218" max="9464" width="9.140625" style="21"/>
    <col min="9465" max="9465" width="39.85546875" style="21" customWidth="1"/>
    <col min="9466" max="9466" width="14.28515625" style="21" customWidth="1"/>
    <col min="9467" max="9467" width="19.5703125" style="21" customWidth="1"/>
    <col min="9468" max="9468" width="20" style="21" customWidth="1"/>
    <col min="9469" max="9469" width="19.28515625" style="21" customWidth="1"/>
    <col min="9470" max="9470" width="20.28515625" style="21" customWidth="1"/>
    <col min="9471" max="9471" width="21.140625" style="21" customWidth="1"/>
    <col min="9472" max="9472" width="18.28515625" style="21" customWidth="1"/>
    <col min="9473" max="9473" width="17.140625" style="21" customWidth="1"/>
    <col min="9474" max="9720" width="9.140625" style="21"/>
    <col min="9721" max="9721" width="39.85546875" style="21" customWidth="1"/>
    <col min="9722" max="9722" width="14.28515625" style="21" customWidth="1"/>
    <col min="9723" max="9723" width="19.5703125" style="21" customWidth="1"/>
    <col min="9724" max="9724" width="20" style="21" customWidth="1"/>
    <col min="9725" max="9725" width="19.28515625" style="21" customWidth="1"/>
    <col min="9726" max="9726" width="20.28515625" style="21" customWidth="1"/>
    <col min="9727" max="9727" width="21.140625" style="21" customWidth="1"/>
    <col min="9728" max="9728" width="18.28515625" style="21" customWidth="1"/>
    <col min="9729" max="9729" width="17.140625" style="21" customWidth="1"/>
    <col min="9730" max="9976" width="9.140625" style="21"/>
    <col min="9977" max="9977" width="39.85546875" style="21" customWidth="1"/>
    <col min="9978" max="9978" width="14.28515625" style="21" customWidth="1"/>
    <col min="9979" max="9979" width="19.5703125" style="21" customWidth="1"/>
    <col min="9980" max="9980" width="20" style="21" customWidth="1"/>
    <col min="9981" max="9981" width="19.28515625" style="21" customWidth="1"/>
    <col min="9982" max="9982" width="20.28515625" style="21" customWidth="1"/>
    <col min="9983" max="9983" width="21.140625" style="21" customWidth="1"/>
    <col min="9984" max="9984" width="18.28515625" style="21" customWidth="1"/>
    <col min="9985" max="9985" width="17.140625" style="21" customWidth="1"/>
    <col min="9986" max="10232" width="9.140625" style="21"/>
    <col min="10233" max="10233" width="39.85546875" style="21" customWidth="1"/>
    <col min="10234" max="10234" width="14.28515625" style="21" customWidth="1"/>
    <col min="10235" max="10235" width="19.5703125" style="21" customWidth="1"/>
    <col min="10236" max="10236" width="20" style="21" customWidth="1"/>
    <col min="10237" max="10237" width="19.28515625" style="21" customWidth="1"/>
    <col min="10238" max="10238" width="20.28515625" style="21" customWidth="1"/>
    <col min="10239" max="10239" width="21.140625" style="21" customWidth="1"/>
    <col min="10240" max="10240" width="18.28515625" style="21" customWidth="1"/>
    <col min="10241" max="10241" width="17.140625" style="21" customWidth="1"/>
    <col min="10242" max="10488" width="9.140625" style="21"/>
    <col min="10489" max="10489" width="39.85546875" style="21" customWidth="1"/>
    <col min="10490" max="10490" width="14.28515625" style="21" customWidth="1"/>
    <col min="10491" max="10491" width="19.5703125" style="21" customWidth="1"/>
    <col min="10492" max="10492" width="20" style="21" customWidth="1"/>
    <col min="10493" max="10493" width="19.28515625" style="21" customWidth="1"/>
    <col min="10494" max="10494" width="20.28515625" style="21" customWidth="1"/>
    <col min="10495" max="10495" width="21.140625" style="21" customWidth="1"/>
    <col min="10496" max="10496" width="18.28515625" style="21" customWidth="1"/>
    <col min="10497" max="10497" width="17.140625" style="21" customWidth="1"/>
    <col min="10498" max="10744" width="9.140625" style="21"/>
    <col min="10745" max="10745" width="39.85546875" style="21" customWidth="1"/>
    <col min="10746" max="10746" width="14.28515625" style="21" customWidth="1"/>
    <col min="10747" max="10747" width="19.5703125" style="21" customWidth="1"/>
    <col min="10748" max="10748" width="20" style="21" customWidth="1"/>
    <col min="10749" max="10749" width="19.28515625" style="21" customWidth="1"/>
    <col min="10750" max="10750" width="20.28515625" style="21" customWidth="1"/>
    <col min="10751" max="10751" width="21.140625" style="21" customWidth="1"/>
    <col min="10752" max="10752" width="18.28515625" style="21" customWidth="1"/>
    <col min="10753" max="10753" width="17.140625" style="21" customWidth="1"/>
    <col min="10754" max="11000" width="9.140625" style="21"/>
    <col min="11001" max="11001" width="39.85546875" style="21" customWidth="1"/>
    <col min="11002" max="11002" width="14.28515625" style="21" customWidth="1"/>
    <col min="11003" max="11003" width="19.5703125" style="21" customWidth="1"/>
    <col min="11004" max="11004" width="20" style="21" customWidth="1"/>
    <col min="11005" max="11005" width="19.28515625" style="21" customWidth="1"/>
    <col min="11006" max="11006" width="20.28515625" style="21" customWidth="1"/>
    <col min="11007" max="11007" width="21.140625" style="21" customWidth="1"/>
    <col min="11008" max="11008" width="18.28515625" style="21" customWidth="1"/>
    <col min="11009" max="11009" width="17.140625" style="21" customWidth="1"/>
    <col min="11010" max="11256" width="9.140625" style="21"/>
    <col min="11257" max="11257" width="39.85546875" style="21" customWidth="1"/>
    <col min="11258" max="11258" width="14.28515625" style="21" customWidth="1"/>
    <col min="11259" max="11259" width="19.5703125" style="21" customWidth="1"/>
    <col min="11260" max="11260" width="20" style="21" customWidth="1"/>
    <col min="11261" max="11261" width="19.28515625" style="21" customWidth="1"/>
    <col min="11262" max="11262" width="20.28515625" style="21" customWidth="1"/>
    <col min="11263" max="11263" width="21.140625" style="21" customWidth="1"/>
    <col min="11264" max="11264" width="18.28515625" style="21" customWidth="1"/>
    <col min="11265" max="11265" width="17.140625" style="21" customWidth="1"/>
    <col min="11266" max="11512" width="9.140625" style="21"/>
    <col min="11513" max="11513" width="39.85546875" style="21" customWidth="1"/>
    <col min="11514" max="11514" width="14.28515625" style="21" customWidth="1"/>
    <col min="11515" max="11515" width="19.5703125" style="21" customWidth="1"/>
    <col min="11516" max="11516" width="20" style="21" customWidth="1"/>
    <col min="11517" max="11517" width="19.28515625" style="21" customWidth="1"/>
    <col min="11518" max="11518" width="20.28515625" style="21" customWidth="1"/>
    <col min="11519" max="11519" width="21.140625" style="21" customWidth="1"/>
    <col min="11520" max="11520" width="18.28515625" style="21" customWidth="1"/>
    <col min="11521" max="11521" width="17.140625" style="21" customWidth="1"/>
    <col min="11522" max="11768" width="9.140625" style="21"/>
    <col min="11769" max="11769" width="39.85546875" style="21" customWidth="1"/>
    <col min="11770" max="11770" width="14.28515625" style="21" customWidth="1"/>
    <col min="11771" max="11771" width="19.5703125" style="21" customWidth="1"/>
    <col min="11772" max="11772" width="20" style="21" customWidth="1"/>
    <col min="11773" max="11773" width="19.28515625" style="21" customWidth="1"/>
    <col min="11774" max="11774" width="20.28515625" style="21" customWidth="1"/>
    <col min="11775" max="11775" width="21.140625" style="21" customWidth="1"/>
    <col min="11776" max="11776" width="18.28515625" style="21" customWidth="1"/>
    <col min="11777" max="11777" width="17.140625" style="21" customWidth="1"/>
    <col min="11778" max="12024" width="9.140625" style="21"/>
    <col min="12025" max="12025" width="39.85546875" style="21" customWidth="1"/>
    <col min="12026" max="12026" width="14.28515625" style="21" customWidth="1"/>
    <col min="12027" max="12027" width="19.5703125" style="21" customWidth="1"/>
    <col min="12028" max="12028" width="20" style="21" customWidth="1"/>
    <col min="12029" max="12029" width="19.28515625" style="21" customWidth="1"/>
    <col min="12030" max="12030" width="20.28515625" style="21" customWidth="1"/>
    <col min="12031" max="12031" width="21.140625" style="21" customWidth="1"/>
    <col min="12032" max="12032" width="18.28515625" style="21" customWidth="1"/>
    <col min="12033" max="12033" width="17.140625" style="21" customWidth="1"/>
    <col min="12034" max="12280" width="9.140625" style="21"/>
    <col min="12281" max="12281" width="39.85546875" style="21" customWidth="1"/>
    <col min="12282" max="12282" width="14.28515625" style="21" customWidth="1"/>
    <col min="12283" max="12283" width="19.5703125" style="21" customWidth="1"/>
    <col min="12284" max="12284" width="20" style="21" customWidth="1"/>
    <col min="12285" max="12285" width="19.28515625" style="21" customWidth="1"/>
    <col min="12286" max="12286" width="20.28515625" style="21" customWidth="1"/>
    <col min="12287" max="12287" width="21.140625" style="21" customWidth="1"/>
    <col min="12288" max="12288" width="18.28515625" style="21" customWidth="1"/>
    <col min="12289" max="12289" width="17.140625" style="21" customWidth="1"/>
    <col min="12290" max="12536" width="9.140625" style="21"/>
    <col min="12537" max="12537" width="39.85546875" style="21" customWidth="1"/>
    <col min="12538" max="12538" width="14.28515625" style="21" customWidth="1"/>
    <col min="12539" max="12539" width="19.5703125" style="21" customWidth="1"/>
    <col min="12540" max="12540" width="20" style="21" customWidth="1"/>
    <col min="12541" max="12541" width="19.28515625" style="21" customWidth="1"/>
    <col min="12542" max="12542" width="20.28515625" style="21" customWidth="1"/>
    <col min="12543" max="12543" width="21.140625" style="21" customWidth="1"/>
    <col min="12544" max="12544" width="18.28515625" style="21" customWidth="1"/>
    <col min="12545" max="12545" width="17.140625" style="21" customWidth="1"/>
    <col min="12546" max="12792" width="9.140625" style="21"/>
    <col min="12793" max="12793" width="39.85546875" style="21" customWidth="1"/>
    <col min="12794" max="12794" width="14.28515625" style="21" customWidth="1"/>
    <col min="12795" max="12795" width="19.5703125" style="21" customWidth="1"/>
    <col min="12796" max="12796" width="20" style="21" customWidth="1"/>
    <col min="12797" max="12797" width="19.28515625" style="21" customWidth="1"/>
    <col min="12798" max="12798" width="20.28515625" style="21" customWidth="1"/>
    <col min="12799" max="12799" width="21.140625" style="21" customWidth="1"/>
    <col min="12800" max="12800" width="18.28515625" style="21" customWidth="1"/>
    <col min="12801" max="12801" width="17.140625" style="21" customWidth="1"/>
    <col min="12802" max="13048" width="9.140625" style="21"/>
    <col min="13049" max="13049" width="39.85546875" style="21" customWidth="1"/>
    <col min="13050" max="13050" width="14.28515625" style="21" customWidth="1"/>
    <col min="13051" max="13051" width="19.5703125" style="21" customWidth="1"/>
    <col min="13052" max="13052" width="20" style="21" customWidth="1"/>
    <col min="13053" max="13053" width="19.28515625" style="21" customWidth="1"/>
    <col min="13054" max="13054" width="20.28515625" style="21" customWidth="1"/>
    <col min="13055" max="13055" width="21.140625" style="21" customWidth="1"/>
    <col min="13056" max="13056" width="18.28515625" style="21" customWidth="1"/>
    <col min="13057" max="13057" width="17.140625" style="21" customWidth="1"/>
    <col min="13058" max="13304" width="9.140625" style="21"/>
    <col min="13305" max="13305" width="39.85546875" style="21" customWidth="1"/>
    <col min="13306" max="13306" width="14.28515625" style="21" customWidth="1"/>
    <col min="13307" max="13307" width="19.5703125" style="21" customWidth="1"/>
    <col min="13308" max="13308" width="20" style="21" customWidth="1"/>
    <col min="13309" max="13309" width="19.28515625" style="21" customWidth="1"/>
    <col min="13310" max="13310" width="20.28515625" style="21" customWidth="1"/>
    <col min="13311" max="13311" width="21.140625" style="21" customWidth="1"/>
    <col min="13312" max="13312" width="18.28515625" style="21" customWidth="1"/>
    <col min="13313" max="13313" width="17.140625" style="21" customWidth="1"/>
    <col min="13314" max="13560" width="9.140625" style="21"/>
    <col min="13561" max="13561" width="39.85546875" style="21" customWidth="1"/>
    <col min="13562" max="13562" width="14.28515625" style="21" customWidth="1"/>
    <col min="13563" max="13563" width="19.5703125" style="21" customWidth="1"/>
    <col min="13564" max="13564" width="20" style="21" customWidth="1"/>
    <col min="13565" max="13565" width="19.28515625" style="21" customWidth="1"/>
    <col min="13566" max="13566" width="20.28515625" style="21" customWidth="1"/>
    <col min="13567" max="13567" width="21.140625" style="21" customWidth="1"/>
    <col min="13568" max="13568" width="18.28515625" style="21" customWidth="1"/>
    <col min="13569" max="13569" width="17.140625" style="21" customWidth="1"/>
    <col min="13570" max="13816" width="9.140625" style="21"/>
    <col min="13817" max="13817" width="39.85546875" style="21" customWidth="1"/>
    <col min="13818" max="13818" width="14.28515625" style="21" customWidth="1"/>
    <col min="13819" max="13819" width="19.5703125" style="21" customWidth="1"/>
    <col min="13820" max="13820" width="20" style="21" customWidth="1"/>
    <col min="13821" max="13821" width="19.28515625" style="21" customWidth="1"/>
    <col min="13822" max="13822" width="20.28515625" style="21" customWidth="1"/>
    <col min="13823" max="13823" width="21.140625" style="21" customWidth="1"/>
    <col min="13824" max="13824" width="18.28515625" style="21" customWidth="1"/>
    <col min="13825" max="13825" width="17.140625" style="21" customWidth="1"/>
    <col min="13826" max="14072" width="9.140625" style="21"/>
    <col min="14073" max="14073" width="39.85546875" style="21" customWidth="1"/>
    <col min="14074" max="14074" width="14.28515625" style="21" customWidth="1"/>
    <col min="14075" max="14075" width="19.5703125" style="21" customWidth="1"/>
    <col min="14076" max="14076" width="20" style="21" customWidth="1"/>
    <col min="14077" max="14077" width="19.28515625" style="21" customWidth="1"/>
    <col min="14078" max="14078" width="20.28515625" style="21" customWidth="1"/>
    <col min="14079" max="14079" width="21.140625" style="21" customWidth="1"/>
    <col min="14080" max="14080" width="18.28515625" style="21" customWidth="1"/>
    <col min="14081" max="14081" width="17.140625" style="21" customWidth="1"/>
    <col min="14082" max="14328" width="9.140625" style="21"/>
    <col min="14329" max="14329" width="39.85546875" style="21" customWidth="1"/>
    <col min="14330" max="14330" width="14.28515625" style="21" customWidth="1"/>
    <col min="14331" max="14331" width="19.5703125" style="21" customWidth="1"/>
    <col min="14332" max="14332" width="20" style="21" customWidth="1"/>
    <col min="14333" max="14333" width="19.28515625" style="21" customWidth="1"/>
    <col min="14334" max="14334" width="20.28515625" style="21" customWidth="1"/>
    <col min="14335" max="14335" width="21.140625" style="21" customWidth="1"/>
    <col min="14336" max="14336" width="18.28515625" style="21" customWidth="1"/>
    <col min="14337" max="14337" width="17.140625" style="21" customWidth="1"/>
    <col min="14338" max="14584" width="9.140625" style="21"/>
    <col min="14585" max="14585" width="39.85546875" style="21" customWidth="1"/>
    <col min="14586" max="14586" width="14.28515625" style="21" customWidth="1"/>
    <col min="14587" max="14587" width="19.5703125" style="21" customWidth="1"/>
    <col min="14588" max="14588" width="20" style="21" customWidth="1"/>
    <col min="14589" max="14589" width="19.28515625" style="21" customWidth="1"/>
    <col min="14590" max="14590" width="20.28515625" style="21" customWidth="1"/>
    <col min="14591" max="14591" width="21.140625" style="21" customWidth="1"/>
    <col min="14592" max="14592" width="18.28515625" style="21" customWidth="1"/>
    <col min="14593" max="14593" width="17.140625" style="21" customWidth="1"/>
    <col min="14594" max="14840" width="9.140625" style="21"/>
    <col min="14841" max="14841" width="39.85546875" style="21" customWidth="1"/>
    <col min="14842" max="14842" width="14.28515625" style="21" customWidth="1"/>
    <col min="14843" max="14843" width="19.5703125" style="21" customWidth="1"/>
    <col min="14844" max="14844" width="20" style="21" customWidth="1"/>
    <col min="14845" max="14845" width="19.28515625" style="21" customWidth="1"/>
    <col min="14846" max="14846" width="20.28515625" style="21" customWidth="1"/>
    <col min="14847" max="14847" width="21.140625" style="21" customWidth="1"/>
    <col min="14848" max="14848" width="18.28515625" style="21" customWidth="1"/>
    <col min="14849" max="14849" width="17.140625" style="21" customWidth="1"/>
    <col min="14850" max="15096" width="9.140625" style="21"/>
    <col min="15097" max="15097" width="39.85546875" style="21" customWidth="1"/>
    <col min="15098" max="15098" width="14.28515625" style="21" customWidth="1"/>
    <col min="15099" max="15099" width="19.5703125" style="21" customWidth="1"/>
    <col min="15100" max="15100" width="20" style="21" customWidth="1"/>
    <col min="15101" max="15101" width="19.28515625" style="21" customWidth="1"/>
    <col min="15102" max="15102" width="20.28515625" style="21" customWidth="1"/>
    <col min="15103" max="15103" width="21.140625" style="21" customWidth="1"/>
    <col min="15104" max="15104" width="18.28515625" style="21" customWidth="1"/>
    <col min="15105" max="15105" width="17.140625" style="21" customWidth="1"/>
    <col min="15106" max="15352" width="9.140625" style="21"/>
    <col min="15353" max="15353" width="39.85546875" style="21" customWidth="1"/>
    <col min="15354" max="15354" width="14.28515625" style="21" customWidth="1"/>
    <col min="15355" max="15355" width="19.5703125" style="21" customWidth="1"/>
    <col min="15356" max="15356" width="20" style="21" customWidth="1"/>
    <col min="15357" max="15357" width="19.28515625" style="21" customWidth="1"/>
    <col min="15358" max="15358" width="20.28515625" style="21" customWidth="1"/>
    <col min="15359" max="15359" width="21.140625" style="21" customWidth="1"/>
    <col min="15360" max="15360" width="18.28515625" style="21" customWidth="1"/>
    <col min="15361" max="15361" width="17.140625" style="21" customWidth="1"/>
    <col min="15362" max="15608" width="9.140625" style="21"/>
    <col min="15609" max="15609" width="39.85546875" style="21" customWidth="1"/>
    <col min="15610" max="15610" width="14.28515625" style="21" customWidth="1"/>
    <col min="15611" max="15611" width="19.5703125" style="21" customWidth="1"/>
    <col min="15612" max="15612" width="20" style="21" customWidth="1"/>
    <col min="15613" max="15613" width="19.28515625" style="21" customWidth="1"/>
    <col min="15614" max="15614" width="20.28515625" style="21" customWidth="1"/>
    <col min="15615" max="15615" width="21.140625" style="21" customWidth="1"/>
    <col min="15616" max="15616" width="18.28515625" style="21" customWidth="1"/>
    <col min="15617" max="15617" width="17.140625" style="21" customWidth="1"/>
    <col min="15618" max="15864" width="9.140625" style="21"/>
    <col min="15865" max="15865" width="39.85546875" style="21" customWidth="1"/>
    <col min="15866" max="15866" width="14.28515625" style="21" customWidth="1"/>
    <col min="15867" max="15867" width="19.5703125" style="21" customWidth="1"/>
    <col min="15868" max="15868" width="20" style="21" customWidth="1"/>
    <col min="15869" max="15869" width="19.28515625" style="21" customWidth="1"/>
    <col min="15870" max="15870" width="20.28515625" style="21" customWidth="1"/>
    <col min="15871" max="15871" width="21.140625" style="21" customWidth="1"/>
    <col min="15872" max="15872" width="18.28515625" style="21" customWidth="1"/>
    <col min="15873" max="15873" width="17.140625" style="21" customWidth="1"/>
    <col min="15874" max="16120" width="9.140625" style="21"/>
    <col min="16121" max="16121" width="39.85546875" style="21" customWidth="1"/>
    <col min="16122" max="16122" width="14.28515625" style="21" customWidth="1"/>
    <col min="16123" max="16123" width="19.5703125" style="21" customWidth="1"/>
    <col min="16124" max="16124" width="20" style="21" customWidth="1"/>
    <col min="16125" max="16125" width="19.28515625" style="21" customWidth="1"/>
    <col min="16126" max="16126" width="20.28515625" style="21" customWidth="1"/>
    <col min="16127" max="16127" width="21.140625" style="21" customWidth="1"/>
    <col min="16128" max="16128" width="18.28515625" style="21" customWidth="1"/>
    <col min="16129" max="16129" width="17.140625" style="21" customWidth="1"/>
    <col min="16130" max="16384" width="9.140625" style="21"/>
  </cols>
  <sheetData>
    <row r="1" spans="1:6" ht="17.45" customHeight="1" thickTop="1" thickBot="1">
      <c r="A1" s="161" t="s">
        <v>24</v>
      </c>
      <c r="B1" s="161"/>
      <c r="C1" s="161"/>
      <c r="D1" s="161"/>
      <c r="E1" s="161"/>
      <c r="F1" s="161"/>
    </row>
    <row r="2" spans="1:6" ht="13.5" thickTop="1"/>
    <row r="3" spans="1:6" ht="36.6" customHeight="1">
      <c r="B3" s="22" t="s">
        <v>25</v>
      </c>
      <c r="C3" s="23" t="s">
        <v>35</v>
      </c>
      <c r="D3" s="23" t="s">
        <v>26</v>
      </c>
      <c r="E3" s="23" t="s">
        <v>27</v>
      </c>
      <c r="F3" s="23" t="s">
        <v>28</v>
      </c>
    </row>
    <row r="4" spans="1:6" ht="15" customHeight="1">
      <c r="A4" s="14" t="s">
        <v>29</v>
      </c>
      <c r="B4" s="15" t="s">
        <v>188</v>
      </c>
      <c r="C4" s="25">
        <v>146.52000000000001</v>
      </c>
      <c r="D4" s="69"/>
      <c r="E4" s="19">
        <f>'MSE OŠ Hajdina'!E144</f>
        <v>0</v>
      </c>
      <c r="F4" s="19">
        <f>'MSE OŠ Hajdina'!G144</f>
        <v>0</v>
      </c>
    </row>
    <row r="5" spans="1:6" ht="15" customHeight="1">
      <c r="A5" s="14" t="s">
        <v>30</v>
      </c>
      <c r="B5" s="15" t="s">
        <v>189</v>
      </c>
      <c r="C5" s="25">
        <v>16.2</v>
      </c>
      <c r="D5" s="69"/>
      <c r="E5" s="19">
        <f>'SE Dom vaščanov Draženci'!E107</f>
        <v>0</v>
      </c>
      <c r="F5" s="19">
        <f>'SE Dom vaščanov Draženci'!G107</f>
        <v>0</v>
      </c>
    </row>
    <row r="6" spans="1:6" ht="15" customHeight="1">
      <c r="A6" s="14"/>
      <c r="B6" s="15"/>
      <c r="C6" s="25"/>
      <c r="D6" s="69"/>
      <c r="E6" s="19"/>
      <c r="F6" s="19"/>
    </row>
    <row r="7" spans="1:6" ht="15" customHeight="1">
      <c r="B7" s="15"/>
      <c r="C7" s="26">
        <f>SUM(C4:C6)</f>
        <v>162.72</v>
      </c>
      <c r="D7" s="26">
        <f>SUM(D4:D6)</f>
        <v>0</v>
      </c>
      <c r="E7" s="19"/>
      <c r="F7" s="19"/>
    </row>
    <row r="8" spans="1:6" ht="15" customHeight="1">
      <c r="E8" s="24"/>
      <c r="F8" s="24"/>
    </row>
    <row r="9" spans="1:6" ht="15" customHeight="1">
      <c r="A9" s="7"/>
      <c r="B9" s="16" t="s">
        <v>31</v>
      </c>
      <c r="C9" s="16"/>
      <c r="D9" s="7"/>
      <c r="E9" s="20">
        <f>SUM(E4:E6)</f>
        <v>0</v>
      </c>
      <c r="F9" s="20"/>
    </row>
    <row r="10" spans="1:6" ht="15" customHeight="1">
      <c r="A10" s="7"/>
      <c r="B10" s="16" t="s">
        <v>32</v>
      </c>
      <c r="C10" s="16"/>
      <c r="D10" s="7"/>
      <c r="E10" s="20"/>
      <c r="F10" s="20">
        <f>SUM(F4:F6)</f>
        <v>0</v>
      </c>
    </row>
    <row r="11" spans="1:6" ht="15" customHeight="1">
      <c r="A11" s="7"/>
      <c r="B11" s="16" t="s">
        <v>34</v>
      </c>
      <c r="C11" s="16"/>
      <c r="D11" s="7"/>
      <c r="E11" s="20">
        <f>E9+F10</f>
        <v>0</v>
      </c>
      <c r="F11" s="20"/>
    </row>
    <row r="12" spans="1:6" ht="15" customHeight="1">
      <c r="A12" s="9"/>
      <c r="B12" s="16" t="s">
        <v>33</v>
      </c>
      <c r="C12" s="16"/>
      <c r="D12" s="17">
        <v>0.22</v>
      </c>
      <c r="E12" s="20"/>
      <c r="F12" s="20">
        <f>E11*D12</f>
        <v>0</v>
      </c>
    </row>
    <row r="13" spans="1:6" ht="15" customHeight="1">
      <c r="A13" s="18"/>
      <c r="B13" s="12" t="s">
        <v>23</v>
      </c>
      <c r="C13" s="12"/>
      <c r="D13" s="13"/>
      <c r="E13" s="20">
        <f>E11+F12</f>
        <v>0</v>
      </c>
      <c r="F13" s="20"/>
    </row>
  </sheetData>
  <mergeCells count="1">
    <mergeCell ref="A1:F1"/>
  </mergeCells>
  <pageMargins left="1.1100000000000001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32C3-447A-4F63-B44A-EDB6FE527B77}">
  <sheetPr>
    <pageSetUpPr fitToPage="1"/>
  </sheetPr>
  <dimension ref="A1:I148"/>
  <sheetViews>
    <sheetView showGridLines="0" view="pageBreakPreview" zoomScale="85" zoomScaleNormal="70" zoomScaleSheetLayoutView="85" workbookViewId="0">
      <pane ySplit="2" topLeftCell="A105" activePane="bottomLeft" state="frozen"/>
      <selection pane="bottomLeft" activeCell="E122" sqref="E122:E129"/>
    </sheetView>
  </sheetViews>
  <sheetFormatPr defaultRowHeight="14.25" customHeight="1"/>
  <cols>
    <col min="1" max="1" width="6.5703125" style="89" customWidth="1"/>
    <col min="2" max="2" width="47.85546875" style="95" customWidth="1"/>
    <col min="3" max="3" width="5.42578125" style="89" customWidth="1"/>
    <col min="4" max="4" width="7.5703125" style="89" customWidth="1"/>
    <col min="5" max="5" width="15.42578125" style="143" customWidth="1"/>
    <col min="6" max="8" width="13.140625" style="143" customWidth="1"/>
    <col min="9" max="246" width="9.140625" style="86"/>
    <col min="247" max="247" width="6.5703125" style="86" customWidth="1"/>
    <col min="248" max="248" width="47.85546875" style="86" customWidth="1"/>
    <col min="249" max="249" width="5.42578125" style="86" customWidth="1"/>
    <col min="250" max="250" width="7.5703125" style="86" customWidth="1"/>
    <col min="251" max="254" width="13.140625" style="86" customWidth="1"/>
    <col min="255" max="257" width="9.140625" style="86"/>
    <col min="258" max="258" width="41.5703125" style="86" customWidth="1"/>
    <col min="259" max="259" width="9.140625" style="86"/>
    <col min="260" max="260" width="18.28515625" style="86" bestFit="1" customWidth="1"/>
    <col min="261" max="502" width="9.140625" style="86"/>
    <col min="503" max="503" width="6.5703125" style="86" customWidth="1"/>
    <col min="504" max="504" width="47.85546875" style="86" customWidth="1"/>
    <col min="505" max="505" width="5.42578125" style="86" customWidth="1"/>
    <col min="506" max="506" width="7.5703125" style="86" customWidth="1"/>
    <col min="507" max="510" width="13.140625" style="86" customWidth="1"/>
    <col min="511" max="513" width="9.140625" style="86"/>
    <col min="514" max="514" width="41.5703125" style="86" customWidth="1"/>
    <col min="515" max="515" width="9.140625" style="86"/>
    <col min="516" max="516" width="18.28515625" style="86" bestFit="1" customWidth="1"/>
    <col min="517" max="758" width="9.140625" style="86"/>
    <col min="759" max="759" width="6.5703125" style="86" customWidth="1"/>
    <col min="760" max="760" width="47.85546875" style="86" customWidth="1"/>
    <col min="761" max="761" width="5.42578125" style="86" customWidth="1"/>
    <col min="762" max="762" width="7.5703125" style="86" customWidth="1"/>
    <col min="763" max="766" width="13.140625" style="86" customWidth="1"/>
    <col min="767" max="769" width="9.140625" style="86"/>
    <col min="770" max="770" width="41.5703125" style="86" customWidth="1"/>
    <col min="771" max="771" width="9.140625" style="86"/>
    <col min="772" max="772" width="18.28515625" style="86" bestFit="1" customWidth="1"/>
    <col min="773" max="1014" width="9.140625" style="86"/>
    <col min="1015" max="1015" width="6.5703125" style="86" customWidth="1"/>
    <col min="1016" max="1016" width="47.85546875" style="86" customWidth="1"/>
    <col min="1017" max="1017" width="5.42578125" style="86" customWidth="1"/>
    <col min="1018" max="1018" width="7.5703125" style="86" customWidth="1"/>
    <col min="1019" max="1022" width="13.140625" style="86" customWidth="1"/>
    <col min="1023" max="1025" width="9.140625" style="86"/>
    <col min="1026" max="1026" width="41.5703125" style="86" customWidth="1"/>
    <col min="1027" max="1027" width="9.140625" style="86"/>
    <col min="1028" max="1028" width="18.28515625" style="86" bestFit="1" customWidth="1"/>
    <col min="1029" max="1270" width="9.140625" style="86"/>
    <col min="1271" max="1271" width="6.5703125" style="86" customWidth="1"/>
    <col min="1272" max="1272" width="47.85546875" style="86" customWidth="1"/>
    <col min="1273" max="1273" width="5.42578125" style="86" customWidth="1"/>
    <col min="1274" max="1274" width="7.5703125" style="86" customWidth="1"/>
    <col min="1275" max="1278" width="13.140625" style="86" customWidth="1"/>
    <col min="1279" max="1281" width="9.140625" style="86"/>
    <col min="1282" max="1282" width="41.5703125" style="86" customWidth="1"/>
    <col min="1283" max="1283" width="9.140625" style="86"/>
    <col min="1284" max="1284" width="18.28515625" style="86" bestFit="1" customWidth="1"/>
    <col min="1285" max="1526" width="9.140625" style="86"/>
    <col min="1527" max="1527" width="6.5703125" style="86" customWidth="1"/>
    <col min="1528" max="1528" width="47.85546875" style="86" customWidth="1"/>
    <col min="1529" max="1529" width="5.42578125" style="86" customWidth="1"/>
    <col min="1530" max="1530" width="7.5703125" style="86" customWidth="1"/>
    <col min="1531" max="1534" width="13.140625" style="86" customWidth="1"/>
    <col min="1535" max="1537" width="9.140625" style="86"/>
    <col min="1538" max="1538" width="41.5703125" style="86" customWidth="1"/>
    <col min="1539" max="1539" width="9.140625" style="86"/>
    <col min="1540" max="1540" width="18.28515625" style="86" bestFit="1" customWidth="1"/>
    <col min="1541" max="1782" width="9.140625" style="86"/>
    <col min="1783" max="1783" width="6.5703125" style="86" customWidth="1"/>
    <col min="1784" max="1784" width="47.85546875" style="86" customWidth="1"/>
    <col min="1785" max="1785" width="5.42578125" style="86" customWidth="1"/>
    <col min="1786" max="1786" width="7.5703125" style="86" customWidth="1"/>
    <col min="1787" max="1790" width="13.140625" style="86" customWidth="1"/>
    <col min="1791" max="1793" width="9.140625" style="86"/>
    <col min="1794" max="1794" width="41.5703125" style="86" customWidth="1"/>
    <col min="1795" max="1795" width="9.140625" style="86"/>
    <col min="1796" max="1796" width="18.28515625" style="86" bestFit="1" customWidth="1"/>
    <col min="1797" max="2038" width="9.140625" style="86"/>
    <col min="2039" max="2039" width="6.5703125" style="86" customWidth="1"/>
    <col min="2040" max="2040" width="47.85546875" style="86" customWidth="1"/>
    <col min="2041" max="2041" width="5.42578125" style="86" customWidth="1"/>
    <col min="2042" max="2042" width="7.5703125" style="86" customWidth="1"/>
    <col min="2043" max="2046" width="13.140625" style="86" customWidth="1"/>
    <col min="2047" max="2049" width="9.140625" style="86"/>
    <col min="2050" max="2050" width="41.5703125" style="86" customWidth="1"/>
    <col min="2051" max="2051" width="9.140625" style="86"/>
    <col min="2052" max="2052" width="18.28515625" style="86" bestFit="1" customWidth="1"/>
    <col min="2053" max="2294" width="9.140625" style="86"/>
    <col min="2295" max="2295" width="6.5703125" style="86" customWidth="1"/>
    <col min="2296" max="2296" width="47.85546875" style="86" customWidth="1"/>
    <col min="2297" max="2297" width="5.42578125" style="86" customWidth="1"/>
    <col min="2298" max="2298" width="7.5703125" style="86" customWidth="1"/>
    <col min="2299" max="2302" width="13.140625" style="86" customWidth="1"/>
    <col min="2303" max="2305" width="9.140625" style="86"/>
    <col min="2306" max="2306" width="41.5703125" style="86" customWidth="1"/>
    <col min="2307" max="2307" width="9.140625" style="86"/>
    <col min="2308" max="2308" width="18.28515625" style="86" bestFit="1" customWidth="1"/>
    <col min="2309" max="2550" width="9.140625" style="86"/>
    <col min="2551" max="2551" width="6.5703125" style="86" customWidth="1"/>
    <col min="2552" max="2552" width="47.85546875" style="86" customWidth="1"/>
    <col min="2553" max="2553" width="5.42578125" style="86" customWidth="1"/>
    <col min="2554" max="2554" width="7.5703125" style="86" customWidth="1"/>
    <col min="2555" max="2558" width="13.140625" style="86" customWidth="1"/>
    <col min="2559" max="2561" width="9.140625" style="86"/>
    <col min="2562" max="2562" width="41.5703125" style="86" customWidth="1"/>
    <col min="2563" max="2563" width="9.140625" style="86"/>
    <col min="2564" max="2564" width="18.28515625" style="86" bestFit="1" customWidth="1"/>
    <col min="2565" max="2806" width="9.140625" style="86"/>
    <col min="2807" max="2807" width="6.5703125" style="86" customWidth="1"/>
    <col min="2808" max="2808" width="47.85546875" style="86" customWidth="1"/>
    <col min="2809" max="2809" width="5.42578125" style="86" customWidth="1"/>
    <col min="2810" max="2810" width="7.5703125" style="86" customWidth="1"/>
    <col min="2811" max="2814" width="13.140625" style="86" customWidth="1"/>
    <col min="2815" max="2817" width="9.140625" style="86"/>
    <col min="2818" max="2818" width="41.5703125" style="86" customWidth="1"/>
    <col min="2819" max="2819" width="9.140625" style="86"/>
    <col min="2820" max="2820" width="18.28515625" style="86" bestFit="1" customWidth="1"/>
    <col min="2821" max="3062" width="9.140625" style="86"/>
    <col min="3063" max="3063" width="6.5703125" style="86" customWidth="1"/>
    <col min="3064" max="3064" width="47.85546875" style="86" customWidth="1"/>
    <col min="3065" max="3065" width="5.42578125" style="86" customWidth="1"/>
    <col min="3066" max="3066" width="7.5703125" style="86" customWidth="1"/>
    <col min="3067" max="3070" width="13.140625" style="86" customWidth="1"/>
    <col min="3071" max="3073" width="9.140625" style="86"/>
    <col min="3074" max="3074" width="41.5703125" style="86" customWidth="1"/>
    <col min="3075" max="3075" width="9.140625" style="86"/>
    <col min="3076" max="3076" width="18.28515625" style="86" bestFit="1" customWidth="1"/>
    <col min="3077" max="3318" width="9.140625" style="86"/>
    <col min="3319" max="3319" width="6.5703125" style="86" customWidth="1"/>
    <col min="3320" max="3320" width="47.85546875" style="86" customWidth="1"/>
    <col min="3321" max="3321" width="5.42578125" style="86" customWidth="1"/>
    <col min="3322" max="3322" width="7.5703125" style="86" customWidth="1"/>
    <col min="3323" max="3326" width="13.140625" style="86" customWidth="1"/>
    <col min="3327" max="3329" width="9.140625" style="86"/>
    <col min="3330" max="3330" width="41.5703125" style="86" customWidth="1"/>
    <col min="3331" max="3331" width="9.140625" style="86"/>
    <col min="3332" max="3332" width="18.28515625" style="86" bestFit="1" customWidth="1"/>
    <col min="3333" max="3574" width="9.140625" style="86"/>
    <col min="3575" max="3575" width="6.5703125" style="86" customWidth="1"/>
    <col min="3576" max="3576" width="47.85546875" style="86" customWidth="1"/>
    <col min="3577" max="3577" width="5.42578125" style="86" customWidth="1"/>
    <col min="3578" max="3578" width="7.5703125" style="86" customWidth="1"/>
    <col min="3579" max="3582" width="13.140625" style="86" customWidth="1"/>
    <col min="3583" max="3585" width="9.140625" style="86"/>
    <col min="3586" max="3586" width="41.5703125" style="86" customWidth="1"/>
    <col min="3587" max="3587" width="9.140625" style="86"/>
    <col min="3588" max="3588" width="18.28515625" style="86" bestFit="1" customWidth="1"/>
    <col min="3589" max="3830" width="9.140625" style="86"/>
    <col min="3831" max="3831" width="6.5703125" style="86" customWidth="1"/>
    <col min="3832" max="3832" width="47.85546875" style="86" customWidth="1"/>
    <col min="3833" max="3833" width="5.42578125" style="86" customWidth="1"/>
    <col min="3834" max="3834" width="7.5703125" style="86" customWidth="1"/>
    <col min="3835" max="3838" width="13.140625" style="86" customWidth="1"/>
    <col min="3839" max="3841" width="9.140625" style="86"/>
    <col min="3842" max="3842" width="41.5703125" style="86" customWidth="1"/>
    <col min="3843" max="3843" width="9.140625" style="86"/>
    <col min="3844" max="3844" width="18.28515625" style="86" bestFit="1" customWidth="1"/>
    <col min="3845" max="4086" width="9.140625" style="86"/>
    <col min="4087" max="4087" width="6.5703125" style="86" customWidth="1"/>
    <col min="4088" max="4088" width="47.85546875" style="86" customWidth="1"/>
    <col min="4089" max="4089" width="5.42578125" style="86" customWidth="1"/>
    <col min="4090" max="4090" width="7.5703125" style="86" customWidth="1"/>
    <col min="4091" max="4094" width="13.140625" style="86" customWidth="1"/>
    <col min="4095" max="4097" width="9.140625" style="86"/>
    <col min="4098" max="4098" width="41.5703125" style="86" customWidth="1"/>
    <col min="4099" max="4099" width="9.140625" style="86"/>
    <col min="4100" max="4100" width="18.28515625" style="86" bestFit="1" customWidth="1"/>
    <col min="4101" max="4342" width="9.140625" style="86"/>
    <col min="4343" max="4343" width="6.5703125" style="86" customWidth="1"/>
    <col min="4344" max="4344" width="47.85546875" style="86" customWidth="1"/>
    <col min="4345" max="4345" width="5.42578125" style="86" customWidth="1"/>
    <col min="4346" max="4346" width="7.5703125" style="86" customWidth="1"/>
    <col min="4347" max="4350" width="13.140625" style="86" customWidth="1"/>
    <col min="4351" max="4353" width="9.140625" style="86"/>
    <col min="4354" max="4354" width="41.5703125" style="86" customWidth="1"/>
    <col min="4355" max="4355" width="9.140625" style="86"/>
    <col min="4356" max="4356" width="18.28515625" style="86" bestFit="1" customWidth="1"/>
    <col min="4357" max="4598" width="9.140625" style="86"/>
    <col min="4599" max="4599" width="6.5703125" style="86" customWidth="1"/>
    <col min="4600" max="4600" width="47.85546875" style="86" customWidth="1"/>
    <col min="4601" max="4601" width="5.42578125" style="86" customWidth="1"/>
    <col min="4602" max="4602" width="7.5703125" style="86" customWidth="1"/>
    <col min="4603" max="4606" width="13.140625" style="86" customWidth="1"/>
    <col min="4607" max="4609" width="9.140625" style="86"/>
    <col min="4610" max="4610" width="41.5703125" style="86" customWidth="1"/>
    <col min="4611" max="4611" width="9.140625" style="86"/>
    <col min="4612" max="4612" width="18.28515625" style="86" bestFit="1" customWidth="1"/>
    <col min="4613" max="4854" width="9.140625" style="86"/>
    <col min="4855" max="4855" width="6.5703125" style="86" customWidth="1"/>
    <col min="4856" max="4856" width="47.85546875" style="86" customWidth="1"/>
    <col min="4857" max="4857" width="5.42578125" style="86" customWidth="1"/>
    <col min="4858" max="4858" width="7.5703125" style="86" customWidth="1"/>
    <col min="4859" max="4862" width="13.140625" style="86" customWidth="1"/>
    <col min="4863" max="4865" width="9.140625" style="86"/>
    <col min="4866" max="4866" width="41.5703125" style="86" customWidth="1"/>
    <col min="4867" max="4867" width="9.140625" style="86"/>
    <col min="4868" max="4868" width="18.28515625" style="86" bestFit="1" customWidth="1"/>
    <col min="4869" max="5110" width="9.140625" style="86"/>
    <col min="5111" max="5111" width="6.5703125" style="86" customWidth="1"/>
    <col min="5112" max="5112" width="47.85546875" style="86" customWidth="1"/>
    <col min="5113" max="5113" width="5.42578125" style="86" customWidth="1"/>
    <col min="5114" max="5114" width="7.5703125" style="86" customWidth="1"/>
    <col min="5115" max="5118" width="13.140625" style="86" customWidth="1"/>
    <col min="5119" max="5121" width="9.140625" style="86"/>
    <col min="5122" max="5122" width="41.5703125" style="86" customWidth="1"/>
    <col min="5123" max="5123" width="9.140625" style="86"/>
    <col min="5124" max="5124" width="18.28515625" style="86" bestFit="1" customWidth="1"/>
    <col min="5125" max="5366" width="9.140625" style="86"/>
    <col min="5367" max="5367" width="6.5703125" style="86" customWidth="1"/>
    <col min="5368" max="5368" width="47.85546875" style="86" customWidth="1"/>
    <col min="5369" max="5369" width="5.42578125" style="86" customWidth="1"/>
    <col min="5370" max="5370" width="7.5703125" style="86" customWidth="1"/>
    <col min="5371" max="5374" width="13.140625" style="86" customWidth="1"/>
    <col min="5375" max="5377" width="9.140625" style="86"/>
    <col min="5378" max="5378" width="41.5703125" style="86" customWidth="1"/>
    <col min="5379" max="5379" width="9.140625" style="86"/>
    <col min="5380" max="5380" width="18.28515625" style="86" bestFit="1" customWidth="1"/>
    <col min="5381" max="5622" width="9.140625" style="86"/>
    <col min="5623" max="5623" width="6.5703125" style="86" customWidth="1"/>
    <col min="5624" max="5624" width="47.85546875" style="86" customWidth="1"/>
    <col min="5625" max="5625" width="5.42578125" style="86" customWidth="1"/>
    <col min="5626" max="5626" width="7.5703125" style="86" customWidth="1"/>
    <col min="5627" max="5630" width="13.140625" style="86" customWidth="1"/>
    <col min="5631" max="5633" width="9.140625" style="86"/>
    <col min="5634" max="5634" width="41.5703125" style="86" customWidth="1"/>
    <col min="5635" max="5635" width="9.140625" style="86"/>
    <col min="5636" max="5636" width="18.28515625" style="86" bestFit="1" customWidth="1"/>
    <col min="5637" max="5878" width="9.140625" style="86"/>
    <col min="5879" max="5879" width="6.5703125" style="86" customWidth="1"/>
    <col min="5880" max="5880" width="47.85546875" style="86" customWidth="1"/>
    <col min="5881" max="5881" width="5.42578125" style="86" customWidth="1"/>
    <col min="5882" max="5882" width="7.5703125" style="86" customWidth="1"/>
    <col min="5883" max="5886" width="13.140625" style="86" customWidth="1"/>
    <col min="5887" max="5889" width="9.140625" style="86"/>
    <col min="5890" max="5890" width="41.5703125" style="86" customWidth="1"/>
    <col min="5891" max="5891" width="9.140625" style="86"/>
    <col min="5892" max="5892" width="18.28515625" style="86" bestFit="1" customWidth="1"/>
    <col min="5893" max="6134" width="9.140625" style="86"/>
    <col min="6135" max="6135" width="6.5703125" style="86" customWidth="1"/>
    <col min="6136" max="6136" width="47.85546875" style="86" customWidth="1"/>
    <col min="6137" max="6137" width="5.42578125" style="86" customWidth="1"/>
    <col min="6138" max="6138" width="7.5703125" style="86" customWidth="1"/>
    <col min="6139" max="6142" width="13.140625" style="86" customWidth="1"/>
    <col min="6143" max="6145" width="9.140625" style="86"/>
    <col min="6146" max="6146" width="41.5703125" style="86" customWidth="1"/>
    <col min="6147" max="6147" width="9.140625" style="86"/>
    <col min="6148" max="6148" width="18.28515625" style="86" bestFit="1" customWidth="1"/>
    <col min="6149" max="6390" width="9.140625" style="86"/>
    <col min="6391" max="6391" width="6.5703125" style="86" customWidth="1"/>
    <col min="6392" max="6392" width="47.85546875" style="86" customWidth="1"/>
    <col min="6393" max="6393" width="5.42578125" style="86" customWidth="1"/>
    <col min="6394" max="6394" width="7.5703125" style="86" customWidth="1"/>
    <col min="6395" max="6398" width="13.140625" style="86" customWidth="1"/>
    <col min="6399" max="6401" width="9.140625" style="86"/>
    <col min="6402" max="6402" width="41.5703125" style="86" customWidth="1"/>
    <col min="6403" max="6403" width="9.140625" style="86"/>
    <col min="6404" max="6404" width="18.28515625" style="86" bestFit="1" customWidth="1"/>
    <col min="6405" max="6646" width="9.140625" style="86"/>
    <col min="6647" max="6647" width="6.5703125" style="86" customWidth="1"/>
    <col min="6648" max="6648" width="47.85546875" style="86" customWidth="1"/>
    <col min="6649" max="6649" width="5.42578125" style="86" customWidth="1"/>
    <col min="6650" max="6650" width="7.5703125" style="86" customWidth="1"/>
    <col min="6651" max="6654" width="13.140625" style="86" customWidth="1"/>
    <col min="6655" max="6657" width="9.140625" style="86"/>
    <col min="6658" max="6658" width="41.5703125" style="86" customWidth="1"/>
    <col min="6659" max="6659" width="9.140625" style="86"/>
    <col min="6660" max="6660" width="18.28515625" style="86" bestFit="1" customWidth="1"/>
    <col min="6661" max="6902" width="9.140625" style="86"/>
    <col min="6903" max="6903" width="6.5703125" style="86" customWidth="1"/>
    <col min="6904" max="6904" width="47.85546875" style="86" customWidth="1"/>
    <col min="6905" max="6905" width="5.42578125" style="86" customWidth="1"/>
    <col min="6906" max="6906" width="7.5703125" style="86" customWidth="1"/>
    <col min="6907" max="6910" width="13.140625" style="86" customWidth="1"/>
    <col min="6911" max="6913" width="9.140625" style="86"/>
    <col min="6914" max="6914" width="41.5703125" style="86" customWidth="1"/>
    <col min="6915" max="6915" width="9.140625" style="86"/>
    <col min="6916" max="6916" width="18.28515625" style="86" bestFit="1" customWidth="1"/>
    <col min="6917" max="7158" width="9.140625" style="86"/>
    <col min="7159" max="7159" width="6.5703125" style="86" customWidth="1"/>
    <col min="7160" max="7160" width="47.85546875" style="86" customWidth="1"/>
    <col min="7161" max="7161" width="5.42578125" style="86" customWidth="1"/>
    <col min="7162" max="7162" width="7.5703125" style="86" customWidth="1"/>
    <col min="7163" max="7166" width="13.140625" style="86" customWidth="1"/>
    <col min="7167" max="7169" width="9.140625" style="86"/>
    <col min="7170" max="7170" width="41.5703125" style="86" customWidth="1"/>
    <col min="7171" max="7171" width="9.140625" style="86"/>
    <col min="7172" max="7172" width="18.28515625" style="86" bestFit="1" customWidth="1"/>
    <col min="7173" max="7414" width="9.140625" style="86"/>
    <col min="7415" max="7415" width="6.5703125" style="86" customWidth="1"/>
    <col min="7416" max="7416" width="47.85546875" style="86" customWidth="1"/>
    <col min="7417" max="7417" width="5.42578125" style="86" customWidth="1"/>
    <col min="7418" max="7418" width="7.5703125" style="86" customWidth="1"/>
    <col min="7419" max="7422" width="13.140625" style="86" customWidth="1"/>
    <col min="7423" max="7425" width="9.140625" style="86"/>
    <col min="7426" max="7426" width="41.5703125" style="86" customWidth="1"/>
    <col min="7427" max="7427" width="9.140625" style="86"/>
    <col min="7428" max="7428" width="18.28515625" style="86" bestFit="1" customWidth="1"/>
    <col min="7429" max="7670" width="9.140625" style="86"/>
    <col min="7671" max="7671" width="6.5703125" style="86" customWidth="1"/>
    <col min="7672" max="7672" width="47.85546875" style="86" customWidth="1"/>
    <col min="7673" max="7673" width="5.42578125" style="86" customWidth="1"/>
    <col min="7674" max="7674" width="7.5703125" style="86" customWidth="1"/>
    <col min="7675" max="7678" width="13.140625" style="86" customWidth="1"/>
    <col min="7679" max="7681" width="9.140625" style="86"/>
    <col min="7682" max="7682" width="41.5703125" style="86" customWidth="1"/>
    <col min="7683" max="7683" width="9.140625" style="86"/>
    <col min="7684" max="7684" width="18.28515625" style="86" bestFit="1" customWidth="1"/>
    <col min="7685" max="7926" width="9.140625" style="86"/>
    <col min="7927" max="7927" width="6.5703125" style="86" customWidth="1"/>
    <col min="7928" max="7928" width="47.85546875" style="86" customWidth="1"/>
    <col min="7929" max="7929" width="5.42578125" style="86" customWidth="1"/>
    <col min="7930" max="7930" width="7.5703125" style="86" customWidth="1"/>
    <col min="7931" max="7934" width="13.140625" style="86" customWidth="1"/>
    <col min="7935" max="7937" width="9.140625" style="86"/>
    <col min="7938" max="7938" width="41.5703125" style="86" customWidth="1"/>
    <col min="7939" max="7939" width="9.140625" style="86"/>
    <col min="7940" max="7940" width="18.28515625" style="86" bestFit="1" customWidth="1"/>
    <col min="7941" max="8182" width="9.140625" style="86"/>
    <col min="8183" max="8183" width="6.5703125" style="86" customWidth="1"/>
    <col min="8184" max="8184" width="47.85546875" style="86" customWidth="1"/>
    <col min="8185" max="8185" width="5.42578125" style="86" customWidth="1"/>
    <col min="8186" max="8186" width="7.5703125" style="86" customWidth="1"/>
    <col min="8187" max="8190" width="13.140625" style="86" customWidth="1"/>
    <col min="8191" max="8193" width="9.140625" style="86"/>
    <col min="8194" max="8194" width="41.5703125" style="86" customWidth="1"/>
    <col min="8195" max="8195" width="9.140625" style="86"/>
    <col min="8196" max="8196" width="18.28515625" style="86" bestFit="1" customWidth="1"/>
    <col min="8197" max="8438" width="9.140625" style="86"/>
    <col min="8439" max="8439" width="6.5703125" style="86" customWidth="1"/>
    <col min="8440" max="8440" width="47.85546875" style="86" customWidth="1"/>
    <col min="8441" max="8441" width="5.42578125" style="86" customWidth="1"/>
    <col min="8442" max="8442" width="7.5703125" style="86" customWidth="1"/>
    <col min="8443" max="8446" width="13.140625" style="86" customWidth="1"/>
    <col min="8447" max="8449" width="9.140625" style="86"/>
    <col min="8450" max="8450" width="41.5703125" style="86" customWidth="1"/>
    <col min="8451" max="8451" width="9.140625" style="86"/>
    <col min="8452" max="8452" width="18.28515625" style="86" bestFit="1" customWidth="1"/>
    <col min="8453" max="8694" width="9.140625" style="86"/>
    <col min="8695" max="8695" width="6.5703125" style="86" customWidth="1"/>
    <col min="8696" max="8696" width="47.85546875" style="86" customWidth="1"/>
    <col min="8697" max="8697" width="5.42578125" style="86" customWidth="1"/>
    <col min="8698" max="8698" width="7.5703125" style="86" customWidth="1"/>
    <col min="8699" max="8702" width="13.140625" style="86" customWidth="1"/>
    <col min="8703" max="8705" width="9.140625" style="86"/>
    <col min="8706" max="8706" width="41.5703125" style="86" customWidth="1"/>
    <col min="8707" max="8707" width="9.140625" style="86"/>
    <col min="8708" max="8708" width="18.28515625" style="86" bestFit="1" customWidth="1"/>
    <col min="8709" max="8950" width="9.140625" style="86"/>
    <col min="8951" max="8951" width="6.5703125" style="86" customWidth="1"/>
    <col min="8952" max="8952" width="47.85546875" style="86" customWidth="1"/>
    <col min="8953" max="8953" width="5.42578125" style="86" customWidth="1"/>
    <col min="8954" max="8954" width="7.5703125" style="86" customWidth="1"/>
    <col min="8955" max="8958" width="13.140625" style="86" customWidth="1"/>
    <col min="8959" max="8961" width="9.140625" style="86"/>
    <col min="8962" max="8962" width="41.5703125" style="86" customWidth="1"/>
    <col min="8963" max="8963" width="9.140625" style="86"/>
    <col min="8964" max="8964" width="18.28515625" style="86" bestFit="1" customWidth="1"/>
    <col min="8965" max="9206" width="9.140625" style="86"/>
    <col min="9207" max="9207" width="6.5703125" style="86" customWidth="1"/>
    <col min="9208" max="9208" width="47.85546875" style="86" customWidth="1"/>
    <col min="9209" max="9209" width="5.42578125" style="86" customWidth="1"/>
    <col min="9210" max="9210" width="7.5703125" style="86" customWidth="1"/>
    <col min="9211" max="9214" width="13.140625" style="86" customWidth="1"/>
    <col min="9215" max="9217" width="9.140625" style="86"/>
    <col min="9218" max="9218" width="41.5703125" style="86" customWidth="1"/>
    <col min="9219" max="9219" width="9.140625" style="86"/>
    <col min="9220" max="9220" width="18.28515625" style="86" bestFit="1" customWidth="1"/>
    <col min="9221" max="9462" width="9.140625" style="86"/>
    <col min="9463" max="9463" width="6.5703125" style="86" customWidth="1"/>
    <col min="9464" max="9464" width="47.85546875" style="86" customWidth="1"/>
    <col min="9465" max="9465" width="5.42578125" style="86" customWidth="1"/>
    <col min="9466" max="9466" width="7.5703125" style="86" customWidth="1"/>
    <col min="9467" max="9470" width="13.140625" style="86" customWidth="1"/>
    <col min="9471" max="9473" width="9.140625" style="86"/>
    <col min="9474" max="9474" width="41.5703125" style="86" customWidth="1"/>
    <col min="9475" max="9475" width="9.140625" style="86"/>
    <col min="9476" max="9476" width="18.28515625" style="86" bestFit="1" customWidth="1"/>
    <col min="9477" max="9718" width="9.140625" style="86"/>
    <col min="9719" max="9719" width="6.5703125" style="86" customWidth="1"/>
    <col min="9720" max="9720" width="47.85546875" style="86" customWidth="1"/>
    <col min="9721" max="9721" width="5.42578125" style="86" customWidth="1"/>
    <col min="9722" max="9722" width="7.5703125" style="86" customWidth="1"/>
    <col min="9723" max="9726" width="13.140625" style="86" customWidth="1"/>
    <col min="9727" max="9729" width="9.140625" style="86"/>
    <col min="9730" max="9730" width="41.5703125" style="86" customWidth="1"/>
    <col min="9731" max="9731" width="9.140625" style="86"/>
    <col min="9732" max="9732" width="18.28515625" style="86" bestFit="1" customWidth="1"/>
    <col min="9733" max="9974" width="9.140625" style="86"/>
    <col min="9975" max="9975" width="6.5703125" style="86" customWidth="1"/>
    <col min="9976" max="9976" width="47.85546875" style="86" customWidth="1"/>
    <col min="9977" max="9977" width="5.42578125" style="86" customWidth="1"/>
    <col min="9978" max="9978" width="7.5703125" style="86" customWidth="1"/>
    <col min="9979" max="9982" width="13.140625" style="86" customWidth="1"/>
    <col min="9983" max="9985" width="9.140625" style="86"/>
    <col min="9986" max="9986" width="41.5703125" style="86" customWidth="1"/>
    <col min="9987" max="9987" width="9.140625" style="86"/>
    <col min="9988" max="9988" width="18.28515625" style="86" bestFit="1" customWidth="1"/>
    <col min="9989" max="10230" width="9.140625" style="86"/>
    <col min="10231" max="10231" width="6.5703125" style="86" customWidth="1"/>
    <col min="10232" max="10232" width="47.85546875" style="86" customWidth="1"/>
    <col min="10233" max="10233" width="5.42578125" style="86" customWidth="1"/>
    <col min="10234" max="10234" width="7.5703125" style="86" customWidth="1"/>
    <col min="10235" max="10238" width="13.140625" style="86" customWidth="1"/>
    <col min="10239" max="10241" width="9.140625" style="86"/>
    <col min="10242" max="10242" width="41.5703125" style="86" customWidth="1"/>
    <col min="10243" max="10243" width="9.140625" style="86"/>
    <col min="10244" max="10244" width="18.28515625" style="86" bestFit="1" customWidth="1"/>
    <col min="10245" max="10486" width="9.140625" style="86"/>
    <col min="10487" max="10487" width="6.5703125" style="86" customWidth="1"/>
    <col min="10488" max="10488" width="47.85546875" style="86" customWidth="1"/>
    <col min="10489" max="10489" width="5.42578125" style="86" customWidth="1"/>
    <col min="10490" max="10490" width="7.5703125" style="86" customWidth="1"/>
    <col min="10491" max="10494" width="13.140625" style="86" customWidth="1"/>
    <col min="10495" max="10497" width="9.140625" style="86"/>
    <col min="10498" max="10498" width="41.5703125" style="86" customWidth="1"/>
    <col min="10499" max="10499" width="9.140625" style="86"/>
    <col min="10500" max="10500" width="18.28515625" style="86" bestFit="1" customWidth="1"/>
    <col min="10501" max="10742" width="9.140625" style="86"/>
    <col min="10743" max="10743" width="6.5703125" style="86" customWidth="1"/>
    <col min="10744" max="10744" width="47.85546875" style="86" customWidth="1"/>
    <col min="10745" max="10745" width="5.42578125" style="86" customWidth="1"/>
    <col min="10746" max="10746" width="7.5703125" style="86" customWidth="1"/>
    <col min="10747" max="10750" width="13.140625" style="86" customWidth="1"/>
    <col min="10751" max="10753" width="9.140625" style="86"/>
    <col min="10754" max="10754" width="41.5703125" style="86" customWidth="1"/>
    <col min="10755" max="10755" width="9.140625" style="86"/>
    <col min="10756" max="10756" width="18.28515625" style="86" bestFit="1" customWidth="1"/>
    <col min="10757" max="10998" width="9.140625" style="86"/>
    <col min="10999" max="10999" width="6.5703125" style="86" customWidth="1"/>
    <col min="11000" max="11000" width="47.85546875" style="86" customWidth="1"/>
    <col min="11001" max="11001" width="5.42578125" style="86" customWidth="1"/>
    <col min="11002" max="11002" width="7.5703125" style="86" customWidth="1"/>
    <col min="11003" max="11006" width="13.140625" style="86" customWidth="1"/>
    <col min="11007" max="11009" width="9.140625" style="86"/>
    <col min="11010" max="11010" width="41.5703125" style="86" customWidth="1"/>
    <col min="11011" max="11011" width="9.140625" style="86"/>
    <col min="11012" max="11012" width="18.28515625" style="86" bestFit="1" customWidth="1"/>
    <col min="11013" max="11254" width="9.140625" style="86"/>
    <col min="11255" max="11255" width="6.5703125" style="86" customWidth="1"/>
    <col min="11256" max="11256" width="47.85546875" style="86" customWidth="1"/>
    <col min="11257" max="11257" width="5.42578125" style="86" customWidth="1"/>
    <col min="11258" max="11258" width="7.5703125" style="86" customWidth="1"/>
    <col min="11259" max="11262" width="13.140625" style="86" customWidth="1"/>
    <col min="11263" max="11265" width="9.140625" style="86"/>
    <col min="11266" max="11266" width="41.5703125" style="86" customWidth="1"/>
    <col min="11267" max="11267" width="9.140625" style="86"/>
    <col min="11268" max="11268" width="18.28515625" style="86" bestFit="1" customWidth="1"/>
    <col min="11269" max="11510" width="9.140625" style="86"/>
    <col min="11511" max="11511" width="6.5703125" style="86" customWidth="1"/>
    <col min="11512" max="11512" width="47.85546875" style="86" customWidth="1"/>
    <col min="11513" max="11513" width="5.42578125" style="86" customWidth="1"/>
    <col min="11514" max="11514" width="7.5703125" style="86" customWidth="1"/>
    <col min="11515" max="11518" width="13.140625" style="86" customWidth="1"/>
    <col min="11519" max="11521" width="9.140625" style="86"/>
    <col min="11522" max="11522" width="41.5703125" style="86" customWidth="1"/>
    <col min="11523" max="11523" width="9.140625" style="86"/>
    <col min="11524" max="11524" width="18.28515625" style="86" bestFit="1" customWidth="1"/>
    <col min="11525" max="11766" width="9.140625" style="86"/>
    <col min="11767" max="11767" width="6.5703125" style="86" customWidth="1"/>
    <col min="11768" max="11768" width="47.85546875" style="86" customWidth="1"/>
    <col min="11769" max="11769" width="5.42578125" style="86" customWidth="1"/>
    <col min="11770" max="11770" width="7.5703125" style="86" customWidth="1"/>
    <col min="11771" max="11774" width="13.140625" style="86" customWidth="1"/>
    <col min="11775" max="11777" width="9.140625" style="86"/>
    <col min="11778" max="11778" width="41.5703125" style="86" customWidth="1"/>
    <col min="11779" max="11779" width="9.140625" style="86"/>
    <col min="11780" max="11780" width="18.28515625" style="86" bestFit="1" customWidth="1"/>
    <col min="11781" max="12022" width="9.140625" style="86"/>
    <col min="12023" max="12023" width="6.5703125" style="86" customWidth="1"/>
    <col min="12024" max="12024" width="47.85546875" style="86" customWidth="1"/>
    <col min="12025" max="12025" width="5.42578125" style="86" customWidth="1"/>
    <col min="12026" max="12026" width="7.5703125" style="86" customWidth="1"/>
    <col min="12027" max="12030" width="13.140625" style="86" customWidth="1"/>
    <col min="12031" max="12033" width="9.140625" style="86"/>
    <col min="12034" max="12034" width="41.5703125" style="86" customWidth="1"/>
    <col min="12035" max="12035" width="9.140625" style="86"/>
    <col min="12036" max="12036" width="18.28515625" style="86" bestFit="1" customWidth="1"/>
    <col min="12037" max="12278" width="9.140625" style="86"/>
    <col min="12279" max="12279" width="6.5703125" style="86" customWidth="1"/>
    <col min="12280" max="12280" width="47.85546875" style="86" customWidth="1"/>
    <col min="12281" max="12281" width="5.42578125" style="86" customWidth="1"/>
    <col min="12282" max="12282" width="7.5703125" style="86" customWidth="1"/>
    <col min="12283" max="12286" width="13.140625" style="86" customWidth="1"/>
    <col min="12287" max="12289" width="9.140625" style="86"/>
    <col min="12290" max="12290" width="41.5703125" style="86" customWidth="1"/>
    <col min="12291" max="12291" width="9.140625" style="86"/>
    <col min="12292" max="12292" width="18.28515625" style="86" bestFit="1" customWidth="1"/>
    <col min="12293" max="12534" width="9.140625" style="86"/>
    <col min="12535" max="12535" width="6.5703125" style="86" customWidth="1"/>
    <col min="12536" max="12536" width="47.85546875" style="86" customWidth="1"/>
    <col min="12537" max="12537" width="5.42578125" style="86" customWidth="1"/>
    <col min="12538" max="12538" width="7.5703125" style="86" customWidth="1"/>
    <col min="12539" max="12542" width="13.140625" style="86" customWidth="1"/>
    <col min="12543" max="12545" width="9.140625" style="86"/>
    <col min="12546" max="12546" width="41.5703125" style="86" customWidth="1"/>
    <col min="12547" max="12547" width="9.140625" style="86"/>
    <col min="12548" max="12548" width="18.28515625" style="86" bestFit="1" customWidth="1"/>
    <col min="12549" max="12790" width="9.140625" style="86"/>
    <col min="12791" max="12791" width="6.5703125" style="86" customWidth="1"/>
    <col min="12792" max="12792" width="47.85546875" style="86" customWidth="1"/>
    <col min="12793" max="12793" width="5.42578125" style="86" customWidth="1"/>
    <col min="12794" max="12794" width="7.5703125" style="86" customWidth="1"/>
    <col min="12795" max="12798" width="13.140625" style="86" customWidth="1"/>
    <col min="12799" max="12801" width="9.140625" style="86"/>
    <col min="12802" max="12802" width="41.5703125" style="86" customWidth="1"/>
    <col min="12803" max="12803" width="9.140625" style="86"/>
    <col min="12804" max="12804" width="18.28515625" style="86" bestFit="1" customWidth="1"/>
    <col min="12805" max="13046" width="9.140625" style="86"/>
    <col min="13047" max="13047" width="6.5703125" style="86" customWidth="1"/>
    <col min="13048" max="13048" width="47.85546875" style="86" customWidth="1"/>
    <col min="13049" max="13049" width="5.42578125" style="86" customWidth="1"/>
    <col min="13050" max="13050" width="7.5703125" style="86" customWidth="1"/>
    <col min="13051" max="13054" width="13.140625" style="86" customWidth="1"/>
    <col min="13055" max="13057" width="9.140625" style="86"/>
    <col min="13058" max="13058" width="41.5703125" style="86" customWidth="1"/>
    <col min="13059" max="13059" width="9.140625" style="86"/>
    <col min="13060" max="13060" width="18.28515625" style="86" bestFit="1" customWidth="1"/>
    <col min="13061" max="13302" width="9.140625" style="86"/>
    <col min="13303" max="13303" width="6.5703125" style="86" customWidth="1"/>
    <col min="13304" max="13304" width="47.85546875" style="86" customWidth="1"/>
    <col min="13305" max="13305" width="5.42578125" style="86" customWidth="1"/>
    <col min="13306" max="13306" width="7.5703125" style="86" customWidth="1"/>
    <col min="13307" max="13310" width="13.140625" style="86" customWidth="1"/>
    <col min="13311" max="13313" width="9.140625" style="86"/>
    <col min="13314" max="13314" width="41.5703125" style="86" customWidth="1"/>
    <col min="13315" max="13315" width="9.140625" style="86"/>
    <col min="13316" max="13316" width="18.28515625" style="86" bestFit="1" customWidth="1"/>
    <col min="13317" max="13558" width="9.140625" style="86"/>
    <col min="13559" max="13559" width="6.5703125" style="86" customWidth="1"/>
    <col min="13560" max="13560" width="47.85546875" style="86" customWidth="1"/>
    <col min="13561" max="13561" width="5.42578125" style="86" customWidth="1"/>
    <col min="13562" max="13562" width="7.5703125" style="86" customWidth="1"/>
    <col min="13563" max="13566" width="13.140625" style="86" customWidth="1"/>
    <col min="13567" max="13569" width="9.140625" style="86"/>
    <col min="13570" max="13570" width="41.5703125" style="86" customWidth="1"/>
    <col min="13571" max="13571" width="9.140625" style="86"/>
    <col min="13572" max="13572" width="18.28515625" style="86" bestFit="1" customWidth="1"/>
    <col min="13573" max="13814" width="9.140625" style="86"/>
    <col min="13815" max="13815" width="6.5703125" style="86" customWidth="1"/>
    <col min="13816" max="13816" width="47.85546875" style="86" customWidth="1"/>
    <col min="13817" max="13817" width="5.42578125" style="86" customWidth="1"/>
    <col min="13818" max="13818" width="7.5703125" style="86" customWidth="1"/>
    <col min="13819" max="13822" width="13.140625" style="86" customWidth="1"/>
    <col min="13823" max="13825" width="9.140625" style="86"/>
    <col min="13826" max="13826" width="41.5703125" style="86" customWidth="1"/>
    <col min="13827" max="13827" width="9.140625" style="86"/>
    <col min="13828" max="13828" width="18.28515625" style="86" bestFit="1" customWidth="1"/>
    <col min="13829" max="14070" width="9.140625" style="86"/>
    <col min="14071" max="14071" width="6.5703125" style="86" customWidth="1"/>
    <col min="14072" max="14072" width="47.85546875" style="86" customWidth="1"/>
    <col min="14073" max="14073" width="5.42578125" style="86" customWidth="1"/>
    <col min="14074" max="14074" width="7.5703125" style="86" customWidth="1"/>
    <col min="14075" max="14078" width="13.140625" style="86" customWidth="1"/>
    <col min="14079" max="14081" width="9.140625" style="86"/>
    <col min="14082" max="14082" width="41.5703125" style="86" customWidth="1"/>
    <col min="14083" max="14083" width="9.140625" style="86"/>
    <col min="14084" max="14084" width="18.28515625" style="86" bestFit="1" customWidth="1"/>
    <col min="14085" max="14326" width="9.140625" style="86"/>
    <col min="14327" max="14327" width="6.5703125" style="86" customWidth="1"/>
    <col min="14328" max="14328" width="47.85546875" style="86" customWidth="1"/>
    <col min="14329" max="14329" width="5.42578125" style="86" customWidth="1"/>
    <col min="14330" max="14330" width="7.5703125" style="86" customWidth="1"/>
    <col min="14331" max="14334" width="13.140625" style="86" customWidth="1"/>
    <col min="14335" max="14337" width="9.140625" style="86"/>
    <col min="14338" max="14338" width="41.5703125" style="86" customWidth="1"/>
    <col min="14339" max="14339" width="9.140625" style="86"/>
    <col min="14340" max="14340" width="18.28515625" style="86" bestFit="1" customWidth="1"/>
    <col min="14341" max="14582" width="9.140625" style="86"/>
    <col min="14583" max="14583" width="6.5703125" style="86" customWidth="1"/>
    <col min="14584" max="14584" width="47.85546875" style="86" customWidth="1"/>
    <col min="14585" max="14585" width="5.42578125" style="86" customWidth="1"/>
    <col min="14586" max="14586" width="7.5703125" style="86" customWidth="1"/>
    <col min="14587" max="14590" width="13.140625" style="86" customWidth="1"/>
    <col min="14591" max="14593" width="9.140625" style="86"/>
    <col min="14594" max="14594" width="41.5703125" style="86" customWidth="1"/>
    <col min="14595" max="14595" width="9.140625" style="86"/>
    <col min="14596" max="14596" width="18.28515625" style="86" bestFit="1" customWidth="1"/>
    <col min="14597" max="14838" width="9.140625" style="86"/>
    <col min="14839" max="14839" width="6.5703125" style="86" customWidth="1"/>
    <col min="14840" max="14840" width="47.85546875" style="86" customWidth="1"/>
    <col min="14841" max="14841" width="5.42578125" style="86" customWidth="1"/>
    <col min="14842" max="14842" width="7.5703125" style="86" customWidth="1"/>
    <col min="14843" max="14846" width="13.140625" style="86" customWidth="1"/>
    <col min="14847" max="14849" width="9.140625" style="86"/>
    <col min="14850" max="14850" width="41.5703125" style="86" customWidth="1"/>
    <col min="14851" max="14851" width="9.140625" style="86"/>
    <col min="14852" max="14852" width="18.28515625" style="86" bestFit="1" customWidth="1"/>
    <col min="14853" max="15094" width="9.140625" style="86"/>
    <col min="15095" max="15095" width="6.5703125" style="86" customWidth="1"/>
    <col min="15096" max="15096" width="47.85546875" style="86" customWidth="1"/>
    <col min="15097" max="15097" width="5.42578125" style="86" customWidth="1"/>
    <col min="15098" max="15098" width="7.5703125" style="86" customWidth="1"/>
    <col min="15099" max="15102" width="13.140625" style="86" customWidth="1"/>
    <col min="15103" max="15105" width="9.140625" style="86"/>
    <col min="15106" max="15106" width="41.5703125" style="86" customWidth="1"/>
    <col min="15107" max="15107" width="9.140625" style="86"/>
    <col min="15108" max="15108" width="18.28515625" style="86" bestFit="1" customWidth="1"/>
    <col min="15109" max="15350" width="9.140625" style="86"/>
    <col min="15351" max="15351" width="6.5703125" style="86" customWidth="1"/>
    <col min="15352" max="15352" width="47.85546875" style="86" customWidth="1"/>
    <col min="15353" max="15353" width="5.42578125" style="86" customWidth="1"/>
    <col min="15354" max="15354" width="7.5703125" style="86" customWidth="1"/>
    <col min="15355" max="15358" width="13.140625" style="86" customWidth="1"/>
    <col min="15359" max="15361" width="9.140625" style="86"/>
    <col min="15362" max="15362" width="41.5703125" style="86" customWidth="1"/>
    <col min="15363" max="15363" width="9.140625" style="86"/>
    <col min="15364" max="15364" width="18.28515625" style="86" bestFit="1" customWidth="1"/>
    <col min="15365" max="15606" width="9.140625" style="86"/>
    <col min="15607" max="15607" width="6.5703125" style="86" customWidth="1"/>
    <col min="15608" max="15608" width="47.85546875" style="86" customWidth="1"/>
    <col min="15609" max="15609" width="5.42578125" style="86" customWidth="1"/>
    <col min="15610" max="15610" width="7.5703125" style="86" customWidth="1"/>
    <col min="15611" max="15614" width="13.140625" style="86" customWidth="1"/>
    <col min="15615" max="15617" width="9.140625" style="86"/>
    <col min="15618" max="15618" width="41.5703125" style="86" customWidth="1"/>
    <col min="15619" max="15619" width="9.140625" style="86"/>
    <col min="15620" max="15620" width="18.28515625" style="86" bestFit="1" customWidth="1"/>
    <col min="15621" max="15862" width="9.140625" style="86"/>
    <col min="15863" max="15863" width="6.5703125" style="86" customWidth="1"/>
    <col min="15864" max="15864" width="47.85546875" style="86" customWidth="1"/>
    <col min="15865" max="15865" width="5.42578125" style="86" customWidth="1"/>
    <col min="15866" max="15866" width="7.5703125" style="86" customWidth="1"/>
    <col min="15867" max="15870" width="13.140625" style="86" customWidth="1"/>
    <col min="15871" max="15873" width="9.140625" style="86"/>
    <col min="15874" max="15874" width="41.5703125" style="86" customWidth="1"/>
    <col min="15875" max="15875" width="9.140625" style="86"/>
    <col min="15876" max="15876" width="18.28515625" style="86" bestFit="1" customWidth="1"/>
    <col min="15877" max="16118" width="9.140625" style="86"/>
    <col min="16119" max="16119" width="6.5703125" style="86" customWidth="1"/>
    <col min="16120" max="16120" width="47.85546875" style="86" customWidth="1"/>
    <col min="16121" max="16121" width="5.42578125" style="86" customWidth="1"/>
    <col min="16122" max="16122" width="7.5703125" style="86" customWidth="1"/>
    <col min="16123" max="16126" width="13.140625" style="86" customWidth="1"/>
    <col min="16127" max="16129" width="9.140625" style="86"/>
    <col min="16130" max="16130" width="41.5703125" style="86" customWidth="1"/>
    <col min="16131" max="16131" width="9.140625" style="86"/>
    <col min="16132" max="16132" width="18.28515625" style="86" bestFit="1" customWidth="1"/>
    <col min="16133" max="16384" width="9.140625" style="86"/>
  </cols>
  <sheetData>
    <row r="1" spans="1:8" s="71" customFormat="1" ht="14.25" customHeight="1">
      <c r="A1" s="70" t="s">
        <v>43</v>
      </c>
      <c r="B1" s="91" t="s">
        <v>0</v>
      </c>
      <c r="C1" s="162" t="s">
        <v>41</v>
      </c>
      <c r="D1" s="162" t="s">
        <v>42</v>
      </c>
      <c r="E1" s="163" t="s">
        <v>44</v>
      </c>
      <c r="F1" s="163"/>
      <c r="G1" s="163" t="s">
        <v>45</v>
      </c>
      <c r="H1" s="163"/>
    </row>
    <row r="2" spans="1:8" s="73" customFormat="1" ht="14.25" customHeight="1">
      <c r="A2" s="72"/>
      <c r="B2" s="92" t="s">
        <v>46</v>
      </c>
      <c r="C2" s="162"/>
      <c r="D2" s="162"/>
      <c r="E2" s="135" t="s">
        <v>47</v>
      </c>
      <c r="F2" s="135" t="s">
        <v>48</v>
      </c>
      <c r="G2" s="135" t="s">
        <v>47</v>
      </c>
      <c r="H2" s="135" t="s">
        <v>48</v>
      </c>
    </row>
    <row r="3" spans="1:8" s="73" customFormat="1" ht="9" customHeight="1">
      <c r="A3" s="74"/>
      <c r="B3" s="93"/>
      <c r="C3" s="75"/>
      <c r="D3" s="75"/>
      <c r="E3" s="98"/>
      <c r="F3" s="98"/>
      <c r="G3" s="136"/>
      <c r="H3" s="136"/>
    </row>
    <row r="4" spans="1:8" s="73" customFormat="1" ht="14.25" customHeight="1">
      <c r="A4" s="76">
        <v>1</v>
      </c>
      <c r="B4" s="164" t="s">
        <v>49</v>
      </c>
      <c r="C4" s="164"/>
      <c r="D4" s="164"/>
      <c r="E4" s="137"/>
      <c r="F4" s="137"/>
      <c r="G4" s="136"/>
      <c r="H4" s="136"/>
    </row>
    <row r="5" spans="1:8" s="73" customFormat="1" ht="14.25" customHeight="1">
      <c r="A5" s="77"/>
      <c r="B5" s="164" t="s">
        <v>50</v>
      </c>
      <c r="C5" s="164"/>
      <c r="D5" s="164"/>
      <c r="E5" s="137"/>
      <c r="F5" s="137"/>
      <c r="G5" s="136"/>
      <c r="H5" s="136"/>
    </row>
    <row r="6" spans="1:8" s="73" customFormat="1" ht="38.25">
      <c r="A6" s="74"/>
      <c r="B6" s="94" t="s">
        <v>136</v>
      </c>
      <c r="C6" s="78" t="s">
        <v>1</v>
      </c>
      <c r="D6" s="78">
        <v>1</v>
      </c>
      <c r="E6" s="205"/>
      <c r="F6" s="138">
        <f t="shared" ref="F6:F33" si="0">ROUND(D6*E6,2)</f>
        <v>0</v>
      </c>
      <c r="G6" s="139">
        <v>0</v>
      </c>
      <c r="H6" s="139">
        <f>D6*G6</f>
        <v>0</v>
      </c>
    </row>
    <row r="7" spans="1:8" s="73" customFormat="1" ht="26.25" customHeight="1">
      <c r="A7" s="74"/>
      <c r="B7" s="94" t="s">
        <v>155</v>
      </c>
      <c r="C7" s="78" t="s">
        <v>40</v>
      </c>
      <c r="D7" s="78">
        <v>1</v>
      </c>
      <c r="E7" s="205"/>
      <c r="F7" s="138">
        <f t="shared" si="0"/>
        <v>0</v>
      </c>
      <c r="G7" s="139">
        <v>0</v>
      </c>
      <c r="H7" s="139">
        <f t="shared" ref="H7:H33" si="1">D7*G7</f>
        <v>0</v>
      </c>
    </row>
    <row r="8" spans="1:8" s="73" customFormat="1" ht="26.25" customHeight="1">
      <c r="A8" s="74"/>
      <c r="B8" s="94" t="s">
        <v>51</v>
      </c>
      <c r="C8" s="78"/>
      <c r="D8" s="78">
        <v>1</v>
      </c>
      <c r="E8" s="205"/>
      <c r="F8" s="138">
        <f t="shared" si="0"/>
        <v>0</v>
      </c>
      <c r="G8" s="139">
        <v>0</v>
      </c>
      <c r="H8" s="139">
        <f t="shared" si="1"/>
        <v>0</v>
      </c>
    </row>
    <row r="9" spans="1:8" s="73" customFormat="1" ht="26.25" customHeight="1">
      <c r="A9" s="74"/>
      <c r="B9" s="94" t="s">
        <v>52</v>
      </c>
      <c r="C9" s="78" t="s">
        <v>40</v>
      </c>
      <c r="D9" s="78">
        <v>1</v>
      </c>
      <c r="E9" s="205"/>
      <c r="F9" s="138">
        <f t="shared" si="0"/>
        <v>0</v>
      </c>
      <c r="G9" s="139">
        <v>0</v>
      </c>
      <c r="H9" s="139">
        <f t="shared" si="1"/>
        <v>0</v>
      </c>
    </row>
    <row r="10" spans="1:8" s="73" customFormat="1" ht="26.25" customHeight="1">
      <c r="A10" s="74"/>
      <c r="B10" s="94" t="s">
        <v>53</v>
      </c>
      <c r="C10" s="78" t="s">
        <v>40</v>
      </c>
      <c r="D10" s="78">
        <v>1</v>
      </c>
      <c r="E10" s="205"/>
      <c r="F10" s="138">
        <f t="shared" si="0"/>
        <v>0</v>
      </c>
      <c r="G10" s="139">
        <v>0</v>
      </c>
      <c r="H10" s="139">
        <f t="shared" si="1"/>
        <v>0</v>
      </c>
    </row>
    <row r="11" spans="1:8" s="73" customFormat="1" ht="16.149999999999999" customHeight="1">
      <c r="A11" s="74"/>
      <c r="B11" s="94" t="s">
        <v>156</v>
      </c>
      <c r="C11" s="78" t="s">
        <v>1</v>
      </c>
      <c r="D11" s="78">
        <v>1</v>
      </c>
      <c r="E11" s="205"/>
      <c r="F11" s="138">
        <f t="shared" si="0"/>
        <v>0</v>
      </c>
      <c r="G11" s="139">
        <v>0</v>
      </c>
      <c r="H11" s="139">
        <f t="shared" si="1"/>
        <v>0</v>
      </c>
    </row>
    <row r="12" spans="1:8" s="73" customFormat="1" ht="25.5">
      <c r="A12" s="74"/>
      <c r="B12" s="94" t="s">
        <v>54</v>
      </c>
      <c r="C12" s="78" t="s">
        <v>40</v>
      </c>
      <c r="D12" s="78">
        <v>1</v>
      </c>
      <c r="E12" s="205"/>
      <c r="F12" s="138">
        <f t="shared" si="0"/>
        <v>0</v>
      </c>
      <c r="G12" s="139">
        <v>0</v>
      </c>
      <c r="H12" s="139">
        <f t="shared" si="1"/>
        <v>0</v>
      </c>
    </row>
    <row r="13" spans="1:8" s="73" customFormat="1" ht="14.25" customHeight="1">
      <c r="A13" s="74"/>
      <c r="B13" s="94" t="s">
        <v>55</v>
      </c>
      <c r="C13" s="78" t="s">
        <v>40</v>
      </c>
      <c r="D13" s="78">
        <v>1</v>
      </c>
      <c r="E13" s="205"/>
      <c r="F13" s="138">
        <f t="shared" si="0"/>
        <v>0</v>
      </c>
      <c r="G13" s="139">
        <v>0</v>
      </c>
      <c r="H13" s="139">
        <f t="shared" si="1"/>
        <v>0</v>
      </c>
    </row>
    <row r="14" spans="1:8" s="73" customFormat="1" ht="14.25" customHeight="1">
      <c r="A14" s="74"/>
      <c r="B14" s="94" t="s">
        <v>56</v>
      </c>
      <c r="C14" s="78" t="s">
        <v>40</v>
      </c>
      <c r="D14" s="78">
        <v>1</v>
      </c>
      <c r="E14" s="205"/>
      <c r="F14" s="138">
        <f t="shared" si="0"/>
        <v>0</v>
      </c>
      <c r="G14" s="139">
        <v>0</v>
      </c>
      <c r="H14" s="139">
        <f t="shared" si="1"/>
        <v>0</v>
      </c>
    </row>
    <row r="15" spans="1:8" s="73" customFormat="1" ht="12.75">
      <c r="A15" s="74"/>
      <c r="B15" s="94" t="s">
        <v>74</v>
      </c>
      <c r="C15" s="78" t="s">
        <v>1</v>
      </c>
      <c r="D15" s="78">
        <v>1</v>
      </c>
      <c r="E15" s="205"/>
      <c r="F15" s="138">
        <f t="shared" si="0"/>
        <v>0</v>
      </c>
      <c r="G15" s="139">
        <v>0</v>
      </c>
      <c r="H15" s="139">
        <f t="shared" si="1"/>
        <v>0</v>
      </c>
    </row>
    <row r="16" spans="1:8" s="73" customFormat="1" ht="25.5" customHeight="1">
      <c r="A16" s="74"/>
      <c r="B16" s="94" t="s">
        <v>124</v>
      </c>
      <c r="C16" s="78" t="s">
        <v>40</v>
      </c>
      <c r="D16" s="78">
        <v>1</v>
      </c>
      <c r="E16" s="205"/>
      <c r="F16" s="138">
        <f t="shared" si="0"/>
        <v>0</v>
      </c>
      <c r="G16" s="139">
        <v>0</v>
      </c>
      <c r="H16" s="139">
        <f t="shared" si="1"/>
        <v>0</v>
      </c>
    </row>
    <row r="17" spans="1:8" s="73" customFormat="1" ht="25.5" customHeight="1">
      <c r="A17" s="74"/>
      <c r="B17" s="94" t="s">
        <v>57</v>
      </c>
      <c r="C17" s="78" t="s">
        <v>40</v>
      </c>
      <c r="D17" s="78">
        <v>2</v>
      </c>
      <c r="E17" s="205"/>
      <c r="F17" s="138">
        <f t="shared" si="0"/>
        <v>0</v>
      </c>
      <c r="G17" s="139">
        <v>0</v>
      </c>
      <c r="H17" s="139">
        <f t="shared" si="1"/>
        <v>0</v>
      </c>
    </row>
    <row r="18" spans="1:8" s="73" customFormat="1" ht="14.25" customHeight="1">
      <c r="A18" s="74"/>
      <c r="B18" s="94" t="s">
        <v>157</v>
      </c>
      <c r="C18" s="78" t="s">
        <v>40</v>
      </c>
      <c r="D18" s="78">
        <v>3</v>
      </c>
      <c r="E18" s="205"/>
      <c r="F18" s="138">
        <f t="shared" si="0"/>
        <v>0</v>
      </c>
      <c r="G18" s="139">
        <v>0</v>
      </c>
      <c r="H18" s="139">
        <f t="shared" si="1"/>
        <v>0</v>
      </c>
    </row>
    <row r="19" spans="1:8" s="73" customFormat="1" ht="18" customHeight="1">
      <c r="A19" s="74"/>
      <c r="B19" s="94" t="s">
        <v>158</v>
      </c>
      <c r="C19" s="78" t="s">
        <v>40</v>
      </c>
      <c r="D19" s="78">
        <v>3</v>
      </c>
      <c r="E19" s="205"/>
      <c r="F19" s="138">
        <f t="shared" si="0"/>
        <v>0</v>
      </c>
      <c r="G19" s="139">
        <v>0</v>
      </c>
      <c r="H19" s="139">
        <f t="shared" si="1"/>
        <v>0</v>
      </c>
    </row>
    <row r="20" spans="1:8" s="73" customFormat="1" ht="18" customHeight="1">
      <c r="A20" s="74"/>
      <c r="B20" s="94" t="s">
        <v>125</v>
      </c>
      <c r="C20" s="78" t="s">
        <v>40</v>
      </c>
      <c r="D20" s="78">
        <v>3</v>
      </c>
      <c r="E20" s="205"/>
      <c r="F20" s="138">
        <f t="shared" si="0"/>
        <v>0</v>
      </c>
      <c r="G20" s="139">
        <v>0</v>
      </c>
      <c r="H20" s="139">
        <f t="shared" si="1"/>
        <v>0</v>
      </c>
    </row>
    <row r="21" spans="1:8" s="73" customFormat="1" ht="76.5">
      <c r="A21" s="74"/>
      <c r="B21" s="94" t="s">
        <v>58</v>
      </c>
      <c r="C21" s="78" t="s">
        <v>1</v>
      </c>
      <c r="D21" s="78">
        <v>1</v>
      </c>
      <c r="E21" s="205"/>
      <c r="F21" s="138">
        <f t="shared" si="0"/>
        <v>0</v>
      </c>
      <c r="G21" s="139">
        <v>0</v>
      </c>
      <c r="H21" s="139">
        <f t="shared" si="1"/>
        <v>0</v>
      </c>
    </row>
    <row r="22" spans="1:8" s="73" customFormat="1" ht="25.5">
      <c r="A22" s="74"/>
      <c r="B22" s="94" t="s">
        <v>128</v>
      </c>
      <c r="C22" s="78" t="s">
        <v>40</v>
      </c>
      <c r="D22" s="78">
        <v>3</v>
      </c>
      <c r="E22" s="205"/>
      <c r="F22" s="138">
        <f t="shared" si="0"/>
        <v>0</v>
      </c>
      <c r="G22" s="139">
        <v>0</v>
      </c>
      <c r="H22" s="139">
        <f t="shared" si="1"/>
        <v>0</v>
      </c>
    </row>
    <row r="23" spans="1:8" s="73" customFormat="1" ht="27" customHeight="1">
      <c r="A23" s="74"/>
      <c r="B23" s="94" t="s">
        <v>59</v>
      </c>
      <c r="C23" s="78" t="s">
        <v>1</v>
      </c>
      <c r="D23" s="78">
        <v>1</v>
      </c>
      <c r="E23" s="205"/>
      <c r="F23" s="138">
        <f t="shared" si="0"/>
        <v>0</v>
      </c>
      <c r="G23" s="139">
        <v>0</v>
      </c>
      <c r="H23" s="139">
        <f t="shared" si="1"/>
        <v>0</v>
      </c>
    </row>
    <row r="24" spans="1:8" s="73" customFormat="1" ht="25.5">
      <c r="A24" s="74"/>
      <c r="B24" s="94" t="s">
        <v>60</v>
      </c>
      <c r="C24" s="78" t="s">
        <v>40</v>
      </c>
      <c r="D24" s="78">
        <v>3</v>
      </c>
      <c r="E24" s="205"/>
      <c r="F24" s="138">
        <f t="shared" si="0"/>
        <v>0</v>
      </c>
      <c r="G24" s="139">
        <v>0</v>
      </c>
      <c r="H24" s="139">
        <f t="shared" si="1"/>
        <v>0</v>
      </c>
    </row>
    <row r="25" spans="1:8" s="73" customFormat="1" ht="25.5">
      <c r="A25" s="74"/>
      <c r="B25" s="94" t="s">
        <v>61</v>
      </c>
      <c r="C25" s="78" t="s">
        <v>40</v>
      </c>
      <c r="D25" s="78">
        <v>1</v>
      </c>
      <c r="E25" s="205"/>
      <c r="F25" s="138">
        <f t="shared" si="0"/>
        <v>0</v>
      </c>
      <c r="G25" s="139">
        <v>0</v>
      </c>
      <c r="H25" s="139">
        <f t="shared" si="1"/>
        <v>0</v>
      </c>
    </row>
    <row r="26" spans="1:8" s="73" customFormat="1" ht="28.15" customHeight="1">
      <c r="A26" s="74"/>
      <c r="B26" s="94" t="s">
        <v>62</v>
      </c>
      <c r="C26" s="78" t="s">
        <v>40</v>
      </c>
      <c r="D26" s="78">
        <v>1</v>
      </c>
      <c r="E26" s="205"/>
      <c r="F26" s="138">
        <f t="shared" si="0"/>
        <v>0</v>
      </c>
      <c r="G26" s="139">
        <v>0</v>
      </c>
      <c r="H26" s="139">
        <f t="shared" si="1"/>
        <v>0</v>
      </c>
    </row>
    <row r="27" spans="1:8" s="73" customFormat="1" ht="28.15" customHeight="1">
      <c r="A27" s="74"/>
      <c r="B27" s="94" t="s">
        <v>63</v>
      </c>
      <c r="C27" s="78" t="s">
        <v>40</v>
      </c>
      <c r="D27" s="78">
        <v>2</v>
      </c>
      <c r="E27" s="205"/>
      <c r="F27" s="138">
        <f t="shared" si="0"/>
        <v>0</v>
      </c>
      <c r="G27" s="139">
        <v>0</v>
      </c>
      <c r="H27" s="139">
        <f t="shared" si="1"/>
        <v>0</v>
      </c>
    </row>
    <row r="28" spans="1:8" s="73" customFormat="1" ht="28.15" customHeight="1">
      <c r="A28" s="74"/>
      <c r="B28" s="94" t="s">
        <v>64</v>
      </c>
      <c r="C28" s="78" t="s">
        <v>40</v>
      </c>
      <c r="D28" s="78">
        <v>2</v>
      </c>
      <c r="E28" s="205"/>
      <c r="F28" s="138">
        <f t="shared" si="0"/>
        <v>0</v>
      </c>
      <c r="G28" s="139">
        <v>0</v>
      </c>
      <c r="H28" s="139">
        <f t="shared" si="1"/>
        <v>0</v>
      </c>
    </row>
    <row r="29" spans="1:8" s="73" customFormat="1" ht="12.75">
      <c r="A29" s="74"/>
      <c r="B29" s="94" t="s">
        <v>137</v>
      </c>
      <c r="C29" s="78" t="s">
        <v>2</v>
      </c>
      <c r="D29" s="78">
        <v>2</v>
      </c>
      <c r="E29" s="205"/>
      <c r="F29" s="138">
        <f t="shared" si="0"/>
        <v>0</v>
      </c>
      <c r="G29" s="139">
        <v>0</v>
      </c>
      <c r="H29" s="139">
        <f t="shared" si="1"/>
        <v>0</v>
      </c>
    </row>
    <row r="30" spans="1:8" s="73" customFormat="1" ht="25.5">
      <c r="A30" s="74"/>
      <c r="B30" s="94" t="s">
        <v>66</v>
      </c>
      <c r="C30" s="78" t="s">
        <v>40</v>
      </c>
      <c r="D30" s="78">
        <v>1</v>
      </c>
      <c r="E30" s="205"/>
      <c r="F30" s="138">
        <f t="shared" si="0"/>
        <v>0</v>
      </c>
      <c r="G30" s="139">
        <v>0</v>
      </c>
      <c r="H30" s="139">
        <f t="shared" si="1"/>
        <v>0</v>
      </c>
    </row>
    <row r="31" spans="1:8" s="73" customFormat="1" ht="25.5">
      <c r="A31" s="74"/>
      <c r="B31" s="94" t="s">
        <v>67</v>
      </c>
      <c r="C31" s="78" t="s">
        <v>1</v>
      </c>
      <c r="D31" s="78">
        <v>1</v>
      </c>
      <c r="E31" s="205"/>
      <c r="F31" s="138">
        <f t="shared" si="0"/>
        <v>0</v>
      </c>
      <c r="G31" s="139">
        <v>0</v>
      </c>
      <c r="H31" s="139">
        <f t="shared" si="1"/>
        <v>0</v>
      </c>
    </row>
    <row r="32" spans="1:8" s="73" customFormat="1" ht="12.75">
      <c r="A32" s="74"/>
      <c r="B32" s="94" t="s">
        <v>68</v>
      </c>
      <c r="C32" s="78" t="s">
        <v>1</v>
      </c>
      <c r="D32" s="78">
        <v>1</v>
      </c>
      <c r="E32" s="205"/>
      <c r="F32" s="138">
        <f t="shared" si="0"/>
        <v>0</v>
      </c>
      <c r="G32" s="139">
        <v>0</v>
      </c>
      <c r="H32" s="139">
        <f t="shared" si="1"/>
        <v>0</v>
      </c>
    </row>
    <row r="33" spans="1:9" s="73" customFormat="1" ht="14.25" customHeight="1">
      <c r="A33" s="74"/>
      <c r="B33" s="94" t="s">
        <v>69</v>
      </c>
      <c r="C33" s="78" t="s">
        <v>1</v>
      </c>
      <c r="D33" s="78">
        <v>1</v>
      </c>
      <c r="E33" s="205"/>
      <c r="F33" s="138">
        <f t="shared" si="0"/>
        <v>0</v>
      </c>
      <c r="G33" s="139">
        <v>0</v>
      </c>
      <c r="H33" s="139">
        <f t="shared" si="1"/>
        <v>0</v>
      </c>
    </row>
    <row r="34" spans="1:9" s="73" customFormat="1" ht="14.25" customHeight="1">
      <c r="A34" s="74"/>
      <c r="B34" s="165" t="s">
        <v>70</v>
      </c>
      <c r="C34" s="165"/>
      <c r="D34" s="165"/>
      <c r="E34" s="166">
        <f>SUM(F6:F33)</f>
        <v>0</v>
      </c>
      <c r="F34" s="166">
        <f>SUM(F6:F33)</f>
        <v>0</v>
      </c>
      <c r="G34" s="167">
        <f>SUM(H6:H33)</f>
        <v>0</v>
      </c>
      <c r="H34" s="168">
        <f>SUM(H6:H33)</f>
        <v>0</v>
      </c>
    </row>
    <row r="35" spans="1:9" s="73" customFormat="1" ht="14.25" customHeight="1">
      <c r="A35" s="74"/>
      <c r="B35" s="95"/>
      <c r="C35" s="79"/>
      <c r="D35" s="79"/>
      <c r="E35" s="137"/>
      <c r="F35" s="137"/>
      <c r="G35" s="136"/>
      <c r="H35" s="136"/>
    </row>
    <row r="36" spans="1:9" s="73" customFormat="1" ht="14.25" customHeight="1">
      <c r="A36" s="76">
        <v>2</v>
      </c>
      <c r="B36" s="164" t="s">
        <v>71</v>
      </c>
      <c r="C36" s="164"/>
      <c r="D36" s="164"/>
      <c r="E36" s="137"/>
      <c r="F36" s="137"/>
      <c r="G36" s="136"/>
      <c r="H36" s="136"/>
    </row>
    <row r="37" spans="1:9" s="73" customFormat="1" ht="14.25" customHeight="1">
      <c r="A37" s="77"/>
      <c r="B37" s="164" t="s">
        <v>50</v>
      </c>
      <c r="C37" s="164"/>
      <c r="D37" s="164"/>
      <c r="E37" s="137"/>
      <c r="F37" s="137"/>
      <c r="G37" s="136"/>
      <c r="H37" s="136"/>
    </row>
    <row r="38" spans="1:9" s="73" customFormat="1" ht="27.75" customHeight="1">
      <c r="A38" s="74"/>
      <c r="B38" s="94" t="s">
        <v>126</v>
      </c>
      <c r="C38" s="78" t="s">
        <v>40</v>
      </c>
      <c r="D38" s="78">
        <v>1</v>
      </c>
      <c r="E38" s="205"/>
      <c r="F38" s="138">
        <f t="shared" ref="F38:F46" si="2">ROUND(D38*E38,2)</f>
        <v>0</v>
      </c>
      <c r="G38" s="139">
        <v>0</v>
      </c>
      <c r="H38" s="139">
        <f t="shared" ref="H38:H46" si="3">D38*G38</f>
        <v>0</v>
      </c>
    </row>
    <row r="39" spans="1:9" s="73" customFormat="1" ht="28.5" customHeight="1">
      <c r="A39" s="74"/>
      <c r="B39" s="94" t="s">
        <v>72</v>
      </c>
      <c r="C39" s="78" t="s">
        <v>40</v>
      </c>
      <c r="D39" s="78">
        <v>10</v>
      </c>
      <c r="E39" s="205"/>
      <c r="F39" s="138">
        <f t="shared" si="2"/>
        <v>0</v>
      </c>
      <c r="G39" s="139">
        <v>0</v>
      </c>
      <c r="H39" s="139">
        <f t="shared" si="3"/>
        <v>0</v>
      </c>
    </row>
    <row r="40" spans="1:9" s="73" customFormat="1" ht="12.75">
      <c r="A40" s="74"/>
      <c r="B40" s="94" t="s">
        <v>73</v>
      </c>
      <c r="C40" s="78" t="s">
        <v>40</v>
      </c>
      <c r="D40" s="78">
        <v>20</v>
      </c>
      <c r="E40" s="205"/>
      <c r="F40" s="138">
        <f t="shared" si="2"/>
        <v>0</v>
      </c>
      <c r="G40" s="139">
        <v>0</v>
      </c>
      <c r="H40" s="139">
        <f t="shared" si="3"/>
        <v>0</v>
      </c>
    </row>
    <row r="41" spans="1:9" s="73" customFormat="1" ht="12.75">
      <c r="A41" s="74"/>
      <c r="B41" s="94" t="s">
        <v>74</v>
      </c>
      <c r="C41" s="78" t="s">
        <v>40</v>
      </c>
      <c r="D41" s="78">
        <v>10</v>
      </c>
      <c r="E41" s="205"/>
      <c r="F41" s="138">
        <f t="shared" si="2"/>
        <v>0</v>
      </c>
      <c r="G41" s="139">
        <v>0</v>
      </c>
      <c r="H41" s="139">
        <f t="shared" si="3"/>
        <v>0</v>
      </c>
    </row>
    <row r="42" spans="1:9" s="73" customFormat="1" ht="12.75">
      <c r="A42" s="74"/>
      <c r="B42" s="94" t="s">
        <v>65</v>
      </c>
      <c r="C42" s="78" t="s">
        <v>2</v>
      </c>
      <c r="D42" s="78">
        <v>1</v>
      </c>
      <c r="E42" s="205"/>
      <c r="F42" s="138">
        <f t="shared" si="2"/>
        <v>0</v>
      </c>
      <c r="G42" s="139">
        <v>0</v>
      </c>
      <c r="H42" s="139">
        <f t="shared" si="3"/>
        <v>0</v>
      </c>
    </row>
    <row r="43" spans="1:9" s="73" customFormat="1" ht="25.5">
      <c r="A43" s="74"/>
      <c r="B43" s="94" t="s">
        <v>138</v>
      </c>
      <c r="C43" s="78" t="s">
        <v>40</v>
      </c>
      <c r="D43" s="78">
        <v>2</v>
      </c>
      <c r="E43" s="205"/>
      <c r="F43" s="138">
        <f t="shared" si="2"/>
        <v>0</v>
      </c>
      <c r="G43" s="139">
        <v>0</v>
      </c>
      <c r="H43" s="139">
        <f t="shared" si="3"/>
        <v>0</v>
      </c>
      <c r="I43" s="80"/>
    </row>
    <row r="44" spans="1:9" s="73" customFormat="1" ht="14.25" customHeight="1">
      <c r="A44" s="74"/>
      <c r="B44" s="94" t="s">
        <v>75</v>
      </c>
      <c r="C44" s="78" t="s">
        <v>1</v>
      </c>
      <c r="D44" s="78">
        <v>1</v>
      </c>
      <c r="E44" s="205"/>
      <c r="F44" s="138">
        <f t="shared" si="2"/>
        <v>0</v>
      </c>
      <c r="G44" s="139">
        <v>0</v>
      </c>
      <c r="H44" s="139">
        <f t="shared" si="3"/>
        <v>0</v>
      </c>
      <c r="I44" s="80"/>
    </row>
    <row r="45" spans="1:9" s="73" customFormat="1" ht="14.25" customHeight="1">
      <c r="A45" s="74"/>
      <c r="B45" s="94" t="s">
        <v>68</v>
      </c>
      <c r="C45" s="78" t="s">
        <v>1</v>
      </c>
      <c r="D45" s="78">
        <v>1</v>
      </c>
      <c r="E45" s="205"/>
      <c r="F45" s="138">
        <f t="shared" si="2"/>
        <v>0</v>
      </c>
      <c r="G45" s="139">
        <v>0</v>
      </c>
      <c r="H45" s="139">
        <f t="shared" si="3"/>
        <v>0</v>
      </c>
    </row>
    <row r="46" spans="1:9" s="73" customFormat="1" ht="14.25" customHeight="1">
      <c r="A46" s="74"/>
      <c r="B46" s="94" t="s">
        <v>69</v>
      </c>
      <c r="C46" s="78" t="s">
        <v>1</v>
      </c>
      <c r="D46" s="78">
        <v>1</v>
      </c>
      <c r="E46" s="205"/>
      <c r="F46" s="138">
        <f t="shared" si="2"/>
        <v>0</v>
      </c>
      <c r="G46" s="139">
        <v>0</v>
      </c>
      <c r="H46" s="139">
        <f t="shared" si="3"/>
        <v>0</v>
      </c>
    </row>
    <row r="47" spans="1:9" s="73" customFormat="1" ht="14.25" customHeight="1">
      <c r="A47" s="74"/>
      <c r="B47" s="165" t="s">
        <v>76</v>
      </c>
      <c r="C47" s="165"/>
      <c r="D47" s="165"/>
      <c r="E47" s="166">
        <f>SUM(F38:F46)</f>
        <v>0</v>
      </c>
      <c r="F47" s="166">
        <f>SUM(F19:F46)</f>
        <v>0</v>
      </c>
      <c r="G47" s="167">
        <f>SUM(H38:H46)</f>
        <v>0</v>
      </c>
      <c r="H47" s="168">
        <f>SUM(H19:H46)</f>
        <v>0</v>
      </c>
    </row>
    <row r="48" spans="1:9" s="73" customFormat="1" ht="14.25" customHeight="1">
      <c r="A48" s="74"/>
      <c r="B48" s="96"/>
      <c r="C48" s="81"/>
      <c r="D48" s="81"/>
      <c r="E48" s="137"/>
      <c r="F48" s="98"/>
      <c r="G48" s="136"/>
      <c r="H48" s="136"/>
    </row>
    <row r="49" spans="1:8" s="82" customFormat="1" ht="14.25" customHeight="1">
      <c r="A49" s="76">
        <v>3</v>
      </c>
      <c r="B49" s="164" t="s">
        <v>77</v>
      </c>
      <c r="C49" s="164"/>
      <c r="D49" s="164"/>
      <c r="E49" s="137"/>
      <c r="F49" s="137"/>
      <c r="G49" s="140"/>
      <c r="H49" s="140"/>
    </row>
    <row r="50" spans="1:8" s="82" customFormat="1" ht="14.25" customHeight="1">
      <c r="A50" s="77"/>
      <c r="B50" s="164" t="s">
        <v>50</v>
      </c>
      <c r="C50" s="164"/>
      <c r="D50" s="164"/>
      <c r="E50" s="137"/>
      <c r="F50" s="137"/>
      <c r="G50" s="140"/>
      <c r="H50" s="140"/>
    </row>
    <row r="51" spans="1:8" s="82" customFormat="1" ht="39.75" customHeight="1">
      <c r="A51" s="74"/>
      <c r="B51" s="94" t="s">
        <v>126</v>
      </c>
      <c r="C51" s="78" t="s">
        <v>40</v>
      </c>
      <c r="D51" s="78">
        <v>1</v>
      </c>
      <c r="E51" s="205"/>
      <c r="F51" s="138">
        <f t="shared" ref="F51:F64" si="4">ROUND(D51*E51,2)</f>
        <v>0</v>
      </c>
      <c r="G51" s="139">
        <v>0</v>
      </c>
      <c r="H51" s="139">
        <f t="shared" ref="H51:H64" si="5">D51*G51</f>
        <v>0</v>
      </c>
    </row>
    <row r="52" spans="1:8" s="82" customFormat="1" ht="25.5">
      <c r="A52" s="74"/>
      <c r="B52" s="94" t="s">
        <v>159</v>
      </c>
      <c r="C52" s="78" t="s">
        <v>40</v>
      </c>
      <c r="D52" s="78">
        <v>1</v>
      </c>
      <c r="E52" s="205"/>
      <c r="F52" s="138">
        <f t="shared" si="4"/>
        <v>0</v>
      </c>
      <c r="G52" s="139">
        <v>0</v>
      </c>
      <c r="H52" s="139">
        <f t="shared" si="5"/>
        <v>0</v>
      </c>
    </row>
    <row r="53" spans="1:8" s="82" customFormat="1" ht="25.5">
      <c r="A53" s="74"/>
      <c r="B53" s="94" t="s">
        <v>149</v>
      </c>
      <c r="C53" s="78" t="s">
        <v>40</v>
      </c>
      <c r="D53" s="78">
        <v>3</v>
      </c>
      <c r="E53" s="205"/>
      <c r="F53" s="138">
        <f t="shared" si="4"/>
        <v>0</v>
      </c>
      <c r="G53" s="139">
        <v>0</v>
      </c>
      <c r="H53" s="139">
        <f t="shared" si="5"/>
        <v>0</v>
      </c>
    </row>
    <row r="54" spans="1:8" s="82" customFormat="1" ht="25.5">
      <c r="A54" s="74"/>
      <c r="B54" s="94" t="s">
        <v>57</v>
      </c>
      <c r="C54" s="78" t="s">
        <v>40</v>
      </c>
      <c r="D54" s="78">
        <v>1</v>
      </c>
      <c r="E54" s="205"/>
      <c r="F54" s="138">
        <f t="shared" si="4"/>
        <v>0</v>
      </c>
      <c r="G54" s="139">
        <v>0</v>
      </c>
      <c r="H54" s="139">
        <f t="shared" si="5"/>
        <v>0</v>
      </c>
    </row>
    <row r="55" spans="1:8" s="82" customFormat="1" ht="12.75">
      <c r="A55" s="74"/>
      <c r="B55" s="94" t="s">
        <v>160</v>
      </c>
      <c r="C55" s="78" t="s">
        <v>40</v>
      </c>
      <c r="D55" s="78">
        <v>3</v>
      </c>
      <c r="E55" s="205"/>
      <c r="F55" s="138">
        <f t="shared" si="4"/>
        <v>0</v>
      </c>
      <c r="G55" s="139">
        <v>0</v>
      </c>
      <c r="H55" s="139">
        <f t="shared" si="5"/>
        <v>0</v>
      </c>
    </row>
    <row r="56" spans="1:8" s="82" customFormat="1" ht="12.75">
      <c r="A56" s="74"/>
      <c r="B56" s="94" t="s">
        <v>78</v>
      </c>
      <c r="C56" s="78" t="s">
        <v>40</v>
      </c>
      <c r="D56" s="78">
        <v>6</v>
      </c>
      <c r="E56" s="205"/>
      <c r="F56" s="138">
        <f t="shared" si="4"/>
        <v>0</v>
      </c>
      <c r="G56" s="139">
        <v>0</v>
      </c>
      <c r="H56" s="139">
        <f t="shared" si="5"/>
        <v>0</v>
      </c>
    </row>
    <row r="57" spans="1:8" s="82" customFormat="1" ht="12.75">
      <c r="A57" s="74"/>
      <c r="B57" s="94" t="s">
        <v>135</v>
      </c>
      <c r="C57" s="78" t="s">
        <v>40</v>
      </c>
      <c r="D57" s="78">
        <v>3</v>
      </c>
      <c r="E57" s="205"/>
      <c r="F57" s="138">
        <f t="shared" si="4"/>
        <v>0</v>
      </c>
      <c r="G57" s="139">
        <v>0</v>
      </c>
      <c r="H57" s="139">
        <f t="shared" si="5"/>
        <v>0</v>
      </c>
    </row>
    <row r="58" spans="1:8" s="82" customFormat="1" ht="12.75">
      <c r="A58" s="74"/>
      <c r="B58" s="94" t="s">
        <v>129</v>
      </c>
      <c r="C58" s="78" t="s">
        <v>40</v>
      </c>
      <c r="D58" s="78">
        <v>3</v>
      </c>
      <c r="E58" s="205"/>
      <c r="F58" s="138">
        <f t="shared" si="4"/>
        <v>0</v>
      </c>
      <c r="G58" s="139">
        <v>0</v>
      </c>
      <c r="H58" s="139">
        <f t="shared" si="5"/>
        <v>0</v>
      </c>
    </row>
    <row r="59" spans="1:8" s="82" customFormat="1" ht="25.5">
      <c r="A59" s="74"/>
      <c r="B59" s="94" t="s">
        <v>63</v>
      </c>
      <c r="C59" s="78" t="s">
        <v>40</v>
      </c>
      <c r="D59" s="78">
        <v>2</v>
      </c>
      <c r="E59" s="205"/>
      <c r="F59" s="138">
        <f t="shared" si="4"/>
        <v>0</v>
      </c>
      <c r="G59" s="139">
        <v>0</v>
      </c>
      <c r="H59" s="139">
        <f t="shared" si="5"/>
        <v>0</v>
      </c>
    </row>
    <row r="60" spans="1:8" s="82" customFormat="1" ht="12.75">
      <c r="A60" s="74"/>
      <c r="B60" s="94" t="s">
        <v>137</v>
      </c>
      <c r="C60" s="78" t="s">
        <v>2</v>
      </c>
      <c r="D60" s="78">
        <v>5</v>
      </c>
      <c r="E60" s="205"/>
      <c r="F60" s="138">
        <f t="shared" si="4"/>
        <v>0</v>
      </c>
      <c r="G60" s="139">
        <v>0</v>
      </c>
      <c r="H60" s="139">
        <f t="shared" si="5"/>
        <v>0</v>
      </c>
    </row>
    <row r="61" spans="1:8" s="82" customFormat="1" ht="25.5">
      <c r="A61" s="74"/>
      <c r="B61" s="94" t="s">
        <v>79</v>
      </c>
      <c r="C61" s="78" t="s">
        <v>40</v>
      </c>
      <c r="D61" s="78">
        <v>2</v>
      </c>
      <c r="E61" s="205"/>
      <c r="F61" s="138">
        <f t="shared" si="4"/>
        <v>0</v>
      </c>
      <c r="G61" s="139">
        <v>0</v>
      </c>
      <c r="H61" s="139">
        <f t="shared" si="5"/>
        <v>0</v>
      </c>
    </row>
    <row r="62" spans="1:8" s="82" customFormat="1" ht="25.5">
      <c r="A62" s="74"/>
      <c r="B62" s="94" t="s">
        <v>139</v>
      </c>
      <c r="C62" s="78" t="s">
        <v>40</v>
      </c>
      <c r="D62" s="78">
        <v>1</v>
      </c>
      <c r="E62" s="205"/>
      <c r="F62" s="138">
        <f t="shared" si="4"/>
        <v>0</v>
      </c>
      <c r="G62" s="139">
        <v>0</v>
      </c>
      <c r="H62" s="139">
        <f t="shared" si="5"/>
        <v>0</v>
      </c>
    </row>
    <row r="63" spans="1:8" s="82" customFormat="1" ht="12.75">
      <c r="A63" s="74"/>
      <c r="B63" s="94" t="s">
        <v>68</v>
      </c>
      <c r="C63" s="78" t="s">
        <v>1</v>
      </c>
      <c r="D63" s="78">
        <v>1</v>
      </c>
      <c r="E63" s="205"/>
      <c r="F63" s="138">
        <f t="shared" si="4"/>
        <v>0</v>
      </c>
      <c r="G63" s="139">
        <v>0</v>
      </c>
      <c r="H63" s="139">
        <f t="shared" si="5"/>
        <v>0</v>
      </c>
    </row>
    <row r="64" spans="1:8" s="82" customFormat="1" ht="12.75">
      <c r="A64" s="74"/>
      <c r="B64" s="94" t="s">
        <v>69</v>
      </c>
      <c r="C64" s="78" t="s">
        <v>1</v>
      </c>
      <c r="D64" s="78">
        <v>1</v>
      </c>
      <c r="E64" s="205"/>
      <c r="F64" s="138">
        <f t="shared" si="4"/>
        <v>0</v>
      </c>
      <c r="G64" s="139">
        <v>0</v>
      </c>
      <c r="H64" s="139">
        <f t="shared" si="5"/>
        <v>0</v>
      </c>
    </row>
    <row r="65" spans="1:8" s="82" customFormat="1" ht="14.25" customHeight="1">
      <c r="A65" s="74"/>
      <c r="B65" s="165" t="s">
        <v>140</v>
      </c>
      <c r="C65" s="165"/>
      <c r="D65" s="165"/>
      <c r="E65" s="166">
        <f>SUM(F51:F64)</f>
        <v>0</v>
      </c>
      <c r="F65" s="166">
        <f>SUM(F37:F64)</f>
        <v>0</v>
      </c>
      <c r="G65" s="167">
        <f>SUM(H51:H64)</f>
        <v>0</v>
      </c>
      <c r="H65" s="168">
        <f>SUM(H37:H64)</f>
        <v>0</v>
      </c>
    </row>
    <row r="66" spans="1:8" s="82" customFormat="1" ht="14.25" customHeight="1">
      <c r="A66" s="74"/>
      <c r="B66" s="96"/>
      <c r="C66" s="81"/>
      <c r="D66" s="81"/>
      <c r="E66" s="137"/>
      <c r="F66" s="98"/>
      <c r="G66" s="140"/>
      <c r="H66" s="140"/>
    </row>
    <row r="67" spans="1:8" s="82" customFormat="1" ht="12.75">
      <c r="A67" s="76">
        <v>4</v>
      </c>
      <c r="B67" s="164" t="s">
        <v>80</v>
      </c>
      <c r="C67" s="164"/>
      <c r="D67" s="164"/>
      <c r="E67" s="137"/>
      <c r="F67" s="137"/>
      <c r="G67" s="140"/>
      <c r="H67" s="140"/>
    </row>
    <row r="68" spans="1:8" s="82" customFormat="1" ht="15" customHeight="1">
      <c r="A68" s="77"/>
      <c r="B68" s="164" t="s">
        <v>50</v>
      </c>
      <c r="C68" s="164"/>
      <c r="D68" s="164"/>
      <c r="E68" s="137"/>
      <c r="F68" s="137"/>
      <c r="G68" s="140"/>
      <c r="H68" s="140"/>
    </row>
    <row r="69" spans="1:8" s="82" customFormat="1" ht="14.25" customHeight="1">
      <c r="A69" s="74"/>
      <c r="B69" s="94" t="s">
        <v>130</v>
      </c>
      <c r="C69" s="78" t="s">
        <v>40</v>
      </c>
      <c r="D69" s="78">
        <v>2</v>
      </c>
      <c r="E69" s="99"/>
      <c r="F69" s="138">
        <f t="shared" ref="F69:F74" si="6">ROUND(D69*E69,2)</f>
        <v>0</v>
      </c>
      <c r="G69" s="139">
        <v>0</v>
      </c>
      <c r="H69" s="139">
        <f t="shared" ref="H69:H74" si="7">D69*G69</f>
        <v>0</v>
      </c>
    </row>
    <row r="70" spans="1:8" s="82" customFormat="1" ht="14.25" customHeight="1">
      <c r="A70" s="74"/>
      <c r="B70" s="94" t="s">
        <v>150</v>
      </c>
      <c r="C70" s="78" t="s">
        <v>40</v>
      </c>
      <c r="D70" s="78">
        <v>1</v>
      </c>
      <c r="E70" s="99"/>
      <c r="F70" s="138">
        <f t="shared" si="6"/>
        <v>0</v>
      </c>
      <c r="G70" s="139">
        <v>0</v>
      </c>
      <c r="H70" s="139">
        <f t="shared" si="7"/>
        <v>0</v>
      </c>
    </row>
    <row r="71" spans="1:8" s="82" customFormat="1" ht="14.25" customHeight="1">
      <c r="A71" s="74"/>
      <c r="B71" s="94" t="s">
        <v>81</v>
      </c>
      <c r="C71" s="78" t="s">
        <v>40</v>
      </c>
      <c r="D71" s="78">
        <v>1</v>
      </c>
      <c r="E71" s="99"/>
      <c r="F71" s="138">
        <f t="shared" si="6"/>
        <v>0</v>
      </c>
      <c r="G71" s="139">
        <v>0</v>
      </c>
      <c r="H71" s="139">
        <f t="shared" si="7"/>
        <v>0</v>
      </c>
    </row>
    <row r="72" spans="1:8" s="82" customFormat="1" ht="38.25">
      <c r="A72" s="74"/>
      <c r="B72" s="94" t="s">
        <v>82</v>
      </c>
      <c r="C72" s="78" t="s">
        <v>40</v>
      </c>
      <c r="D72" s="78">
        <v>333</v>
      </c>
      <c r="E72" s="99"/>
      <c r="F72" s="138">
        <f t="shared" si="6"/>
        <v>0</v>
      </c>
      <c r="G72" s="139">
        <v>0</v>
      </c>
      <c r="H72" s="139">
        <f t="shared" si="7"/>
        <v>0</v>
      </c>
    </row>
    <row r="73" spans="1:8" s="82" customFormat="1" ht="14.25" customHeight="1">
      <c r="A73" s="74"/>
      <c r="B73" s="94" t="s">
        <v>161</v>
      </c>
      <c r="C73" s="78" t="s">
        <v>40</v>
      </c>
      <c r="D73" s="78">
        <v>166</v>
      </c>
      <c r="E73" s="99"/>
      <c r="F73" s="138">
        <f t="shared" si="6"/>
        <v>0</v>
      </c>
      <c r="G73" s="139">
        <v>0</v>
      </c>
      <c r="H73" s="139">
        <f t="shared" si="7"/>
        <v>0</v>
      </c>
    </row>
    <row r="74" spans="1:8" s="82" customFormat="1" ht="14.25" customHeight="1">
      <c r="A74" s="74"/>
      <c r="B74" s="94" t="s">
        <v>162</v>
      </c>
      <c r="C74" s="78" t="s">
        <v>40</v>
      </c>
      <c r="D74" s="78">
        <v>1</v>
      </c>
      <c r="E74" s="99"/>
      <c r="F74" s="138">
        <f t="shared" si="6"/>
        <v>0</v>
      </c>
      <c r="G74" s="139">
        <v>0</v>
      </c>
      <c r="H74" s="139">
        <f t="shared" si="7"/>
        <v>0</v>
      </c>
    </row>
    <row r="75" spans="1:8" s="82" customFormat="1" ht="12.75">
      <c r="A75" s="74"/>
      <c r="B75" s="165" t="s">
        <v>83</v>
      </c>
      <c r="C75" s="165"/>
      <c r="D75" s="165"/>
      <c r="E75" s="166">
        <f>SUM(F69:F74)</f>
        <v>0</v>
      </c>
      <c r="F75" s="166">
        <f>SUM(F47:F74)</f>
        <v>0</v>
      </c>
      <c r="G75" s="167">
        <f>SUM(H69:H74)</f>
        <v>0</v>
      </c>
      <c r="H75" s="168">
        <f>SUM(H47:H74)</f>
        <v>0</v>
      </c>
    </row>
    <row r="76" spans="1:8" s="82" customFormat="1" ht="14.25" customHeight="1">
      <c r="A76" s="83"/>
      <c r="B76" s="95"/>
      <c r="C76" s="84"/>
      <c r="D76" s="67"/>
      <c r="E76" s="137"/>
      <c r="F76" s="140"/>
      <c r="G76" s="140"/>
      <c r="H76" s="140"/>
    </row>
    <row r="77" spans="1:8" s="82" customFormat="1" ht="14.25" customHeight="1">
      <c r="A77" s="83"/>
      <c r="B77" s="95"/>
      <c r="C77" s="84"/>
      <c r="D77" s="67"/>
      <c r="E77" s="137"/>
      <c r="F77" s="140"/>
      <c r="G77" s="140"/>
      <c r="H77" s="140"/>
    </row>
    <row r="78" spans="1:8" s="82" customFormat="1" ht="12.75">
      <c r="A78" s="76">
        <v>5</v>
      </c>
      <c r="B78" s="164" t="s">
        <v>84</v>
      </c>
      <c r="C78" s="164"/>
      <c r="D78" s="164"/>
      <c r="E78" s="140"/>
      <c r="F78" s="141"/>
      <c r="G78" s="140"/>
      <c r="H78" s="140"/>
    </row>
    <row r="79" spans="1:8" s="82" customFormat="1" ht="25.5">
      <c r="A79" s="83"/>
      <c r="B79" s="94" t="s">
        <v>131</v>
      </c>
      <c r="C79" s="78" t="s">
        <v>2</v>
      </c>
      <c r="D79" s="78">
        <v>300</v>
      </c>
      <c r="E79" s="99"/>
      <c r="F79" s="138">
        <f t="shared" ref="F79:F94" si="8">ROUND(D79*E79,2)</f>
        <v>0</v>
      </c>
      <c r="G79" s="139">
        <v>0</v>
      </c>
      <c r="H79" s="139">
        <f t="shared" ref="H79:H93" si="9">D79*G79</f>
        <v>0</v>
      </c>
    </row>
    <row r="80" spans="1:8" s="82" customFormat="1" ht="14.25" customHeight="1">
      <c r="A80" s="83"/>
      <c r="B80" s="94" t="s">
        <v>85</v>
      </c>
      <c r="C80" s="78" t="s">
        <v>2</v>
      </c>
      <c r="D80" s="78">
        <v>300</v>
      </c>
      <c r="E80" s="99"/>
      <c r="F80" s="138">
        <f t="shared" si="8"/>
        <v>0</v>
      </c>
      <c r="G80" s="139">
        <v>0</v>
      </c>
      <c r="H80" s="139">
        <f t="shared" si="9"/>
        <v>0</v>
      </c>
    </row>
    <row r="81" spans="1:9" s="82" customFormat="1" ht="14.25" customHeight="1">
      <c r="A81" s="83"/>
      <c r="B81" s="94" t="s">
        <v>86</v>
      </c>
      <c r="C81" s="78" t="s">
        <v>2</v>
      </c>
      <c r="D81" s="78">
        <v>150</v>
      </c>
      <c r="E81" s="99"/>
      <c r="F81" s="138">
        <f t="shared" si="8"/>
        <v>0</v>
      </c>
      <c r="G81" s="139">
        <v>0</v>
      </c>
      <c r="H81" s="139">
        <f t="shared" si="9"/>
        <v>0</v>
      </c>
    </row>
    <row r="82" spans="1:9" s="82" customFormat="1" ht="14.25" customHeight="1">
      <c r="A82" s="83"/>
      <c r="B82" s="94" t="s">
        <v>163</v>
      </c>
      <c r="C82" s="78" t="s">
        <v>2</v>
      </c>
      <c r="D82" s="78">
        <v>60</v>
      </c>
      <c r="E82" s="99"/>
      <c r="F82" s="138">
        <f t="shared" si="8"/>
        <v>0</v>
      </c>
      <c r="G82" s="139">
        <v>0</v>
      </c>
      <c r="H82" s="139">
        <f t="shared" si="9"/>
        <v>0</v>
      </c>
    </row>
    <row r="83" spans="1:9" s="82" customFormat="1" ht="14.25" customHeight="1">
      <c r="A83" s="83"/>
      <c r="B83" s="94" t="s">
        <v>164</v>
      </c>
      <c r="C83" s="78" t="s">
        <v>2</v>
      </c>
      <c r="D83" s="78">
        <v>30</v>
      </c>
      <c r="E83" s="99"/>
      <c r="F83" s="138">
        <f t="shared" si="8"/>
        <v>0</v>
      </c>
      <c r="G83" s="139">
        <v>0</v>
      </c>
      <c r="H83" s="139">
        <f t="shared" si="9"/>
        <v>0</v>
      </c>
    </row>
    <row r="84" spans="1:9" s="82" customFormat="1" ht="14.25" customHeight="1">
      <c r="A84" s="83"/>
      <c r="B84" s="94" t="s">
        <v>141</v>
      </c>
      <c r="C84" s="78" t="s">
        <v>2</v>
      </c>
      <c r="D84" s="78">
        <v>100</v>
      </c>
      <c r="E84" s="99"/>
      <c r="F84" s="138">
        <f t="shared" si="8"/>
        <v>0</v>
      </c>
      <c r="G84" s="139">
        <v>0</v>
      </c>
      <c r="H84" s="139">
        <f t="shared" si="9"/>
        <v>0</v>
      </c>
    </row>
    <row r="85" spans="1:9" s="82" customFormat="1" ht="14.25" customHeight="1">
      <c r="A85" s="83"/>
      <c r="B85" s="94" t="s">
        <v>87</v>
      </c>
      <c r="C85" s="78" t="s">
        <v>2</v>
      </c>
      <c r="D85" s="78">
        <v>90</v>
      </c>
      <c r="E85" s="99"/>
      <c r="F85" s="138">
        <f t="shared" si="8"/>
        <v>0</v>
      </c>
      <c r="G85" s="139">
        <v>0</v>
      </c>
      <c r="H85" s="139">
        <f t="shared" si="9"/>
        <v>0</v>
      </c>
    </row>
    <row r="86" spans="1:9" s="82" customFormat="1" ht="14.25" customHeight="1">
      <c r="A86" s="83"/>
      <c r="B86" s="94" t="s">
        <v>88</v>
      </c>
      <c r="C86" s="78" t="s">
        <v>2</v>
      </c>
      <c r="D86" s="78">
        <v>90</v>
      </c>
      <c r="E86" s="99"/>
      <c r="F86" s="138">
        <f t="shared" si="8"/>
        <v>0</v>
      </c>
      <c r="G86" s="139">
        <v>0</v>
      </c>
      <c r="H86" s="139">
        <f t="shared" si="9"/>
        <v>0</v>
      </c>
    </row>
    <row r="87" spans="1:9" s="82" customFormat="1" ht="25.5">
      <c r="A87" s="83"/>
      <c r="B87" s="94" t="s">
        <v>89</v>
      </c>
      <c r="C87" s="78" t="s">
        <v>2</v>
      </c>
      <c r="D87" s="78">
        <v>100</v>
      </c>
      <c r="E87" s="99"/>
      <c r="F87" s="138">
        <f t="shared" si="8"/>
        <v>0</v>
      </c>
      <c r="G87" s="139">
        <v>0</v>
      </c>
      <c r="H87" s="139">
        <f t="shared" si="9"/>
        <v>0</v>
      </c>
    </row>
    <row r="88" spans="1:9" s="82" customFormat="1" ht="25.5">
      <c r="A88" s="83"/>
      <c r="B88" s="94" t="s">
        <v>90</v>
      </c>
      <c r="C88" s="78" t="s">
        <v>2</v>
      </c>
      <c r="D88" s="78">
        <v>600</v>
      </c>
      <c r="E88" s="99"/>
      <c r="F88" s="138">
        <f t="shared" si="8"/>
        <v>0</v>
      </c>
      <c r="G88" s="139">
        <v>0</v>
      </c>
      <c r="H88" s="139">
        <f t="shared" si="9"/>
        <v>0</v>
      </c>
    </row>
    <row r="89" spans="1:9" s="82" customFormat="1" ht="14.25" customHeight="1">
      <c r="A89" s="83"/>
      <c r="B89" s="94" t="s">
        <v>91</v>
      </c>
      <c r="C89" s="78" t="s">
        <v>2</v>
      </c>
      <c r="D89" s="78">
        <v>600</v>
      </c>
      <c r="E89" s="99"/>
      <c r="F89" s="138">
        <f t="shared" si="8"/>
        <v>0</v>
      </c>
      <c r="G89" s="139">
        <v>0</v>
      </c>
      <c r="H89" s="139">
        <f t="shared" si="9"/>
        <v>0</v>
      </c>
    </row>
    <row r="90" spans="1:9" s="82" customFormat="1" ht="25.5">
      <c r="A90" s="83"/>
      <c r="B90" s="94" t="s">
        <v>92</v>
      </c>
      <c r="C90" s="78" t="s">
        <v>40</v>
      </c>
      <c r="D90" s="78">
        <v>120</v>
      </c>
      <c r="E90" s="99"/>
      <c r="F90" s="138">
        <f t="shared" si="8"/>
        <v>0</v>
      </c>
      <c r="G90" s="139">
        <v>0</v>
      </c>
      <c r="H90" s="139">
        <f t="shared" si="9"/>
        <v>0</v>
      </c>
    </row>
    <row r="91" spans="1:9" s="82" customFormat="1" ht="25.5">
      <c r="A91" s="83"/>
      <c r="B91" s="94" t="s">
        <v>93</v>
      </c>
      <c r="C91" s="78" t="s">
        <v>40</v>
      </c>
      <c r="D91" s="78">
        <v>333</v>
      </c>
      <c r="E91" s="99"/>
      <c r="F91" s="138">
        <f t="shared" si="8"/>
        <v>0</v>
      </c>
      <c r="G91" s="139">
        <v>0</v>
      </c>
      <c r="H91" s="139">
        <f t="shared" si="9"/>
        <v>0</v>
      </c>
    </row>
    <row r="92" spans="1:9" s="82" customFormat="1" ht="12.75" customHeight="1">
      <c r="A92" s="83"/>
      <c r="B92" s="94" t="s">
        <v>94</v>
      </c>
      <c r="C92" s="78" t="s">
        <v>2</v>
      </c>
      <c r="D92" s="78">
        <v>100</v>
      </c>
      <c r="E92" s="99"/>
      <c r="F92" s="138">
        <f t="shared" si="8"/>
        <v>0</v>
      </c>
      <c r="G92" s="139">
        <v>0</v>
      </c>
      <c r="H92" s="139">
        <f t="shared" si="9"/>
        <v>0</v>
      </c>
    </row>
    <row r="93" spans="1:9" s="82" customFormat="1" ht="14.25" customHeight="1">
      <c r="A93" s="83"/>
      <c r="B93" s="94" t="s">
        <v>132</v>
      </c>
      <c r="C93" s="78" t="s">
        <v>2</v>
      </c>
      <c r="D93" s="78">
        <v>100</v>
      </c>
      <c r="E93" s="99"/>
      <c r="F93" s="138">
        <f t="shared" si="8"/>
        <v>0</v>
      </c>
      <c r="G93" s="139">
        <v>0</v>
      </c>
      <c r="H93" s="139">
        <f t="shared" si="9"/>
        <v>0</v>
      </c>
    </row>
    <row r="94" spans="1:9" s="82" customFormat="1" ht="26.25" customHeight="1">
      <c r="A94" s="83"/>
      <c r="B94" s="115" t="s">
        <v>194</v>
      </c>
      <c r="C94" s="78" t="s">
        <v>1</v>
      </c>
      <c r="D94" s="78">
        <v>1</v>
      </c>
      <c r="E94" s="99"/>
      <c r="F94" s="138">
        <f t="shared" si="8"/>
        <v>0</v>
      </c>
      <c r="G94" s="206"/>
      <c r="H94" s="207"/>
    </row>
    <row r="95" spans="1:9" ht="14.25" customHeight="1">
      <c r="A95" s="83"/>
      <c r="B95" s="165" t="s">
        <v>95</v>
      </c>
      <c r="C95" s="165"/>
      <c r="D95" s="165"/>
      <c r="E95" s="166">
        <f>SUM(F79:F94)</f>
        <v>0</v>
      </c>
      <c r="F95" s="166"/>
      <c r="G95" s="167">
        <f>SUM(H79:H93)</f>
        <v>0</v>
      </c>
      <c r="H95" s="168"/>
      <c r="I95" s="82"/>
    </row>
    <row r="96" spans="1:9" ht="14.25" customHeight="1">
      <c r="A96" s="83"/>
      <c r="B96" s="93"/>
      <c r="C96" s="84"/>
      <c r="D96" s="85"/>
      <c r="E96" s="137"/>
      <c r="F96" s="142"/>
      <c r="I96" s="82"/>
    </row>
    <row r="97" spans="1:9" ht="14.25" customHeight="1">
      <c r="A97" s="76">
        <v>6</v>
      </c>
      <c r="B97" s="164" t="s">
        <v>96</v>
      </c>
      <c r="C97" s="164"/>
      <c r="D97" s="164"/>
      <c r="E97" s="137"/>
      <c r="F97" s="140"/>
      <c r="I97" s="82"/>
    </row>
    <row r="98" spans="1:9" ht="18.600000000000001" customHeight="1">
      <c r="A98" s="83"/>
      <c r="B98" s="94" t="s">
        <v>97</v>
      </c>
      <c r="C98" s="78" t="s">
        <v>40</v>
      </c>
      <c r="D98" s="78">
        <v>333</v>
      </c>
      <c r="E98" s="99"/>
      <c r="F98" s="138">
        <f t="shared" ref="F98:F111" si="10">ROUND(D98*E98,2)</f>
        <v>0</v>
      </c>
      <c r="G98" s="139">
        <v>0</v>
      </c>
      <c r="H98" s="139">
        <f t="shared" ref="H98:H111" si="11">D98*G98</f>
        <v>0</v>
      </c>
      <c r="I98" s="82"/>
    </row>
    <row r="99" spans="1:9" ht="25.5">
      <c r="A99" s="83"/>
      <c r="B99" s="94" t="s">
        <v>98</v>
      </c>
      <c r="C99" s="78" t="s">
        <v>1</v>
      </c>
      <c r="D99" s="78">
        <v>1</v>
      </c>
      <c r="E99" s="99"/>
      <c r="F99" s="138">
        <f t="shared" si="10"/>
        <v>0</v>
      </c>
      <c r="G99" s="139">
        <v>0</v>
      </c>
      <c r="H99" s="139">
        <f t="shared" si="11"/>
        <v>0</v>
      </c>
    </row>
    <row r="100" spans="1:9" ht="25.5">
      <c r="A100" s="83"/>
      <c r="B100" s="94" t="s">
        <v>99</v>
      </c>
      <c r="C100" s="78" t="s">
        <v>1</v>
      </c>
      <c r="D100" s="78">
        <v>1</v>
      </c>
      <c r="E100" s="99"/>
      <c r="F100" s="138">
        <f t="shared" si="10"/>
        <v>0</v>
      </c>
      <c r="G100" s="139">
        <v>0</v>
      </c>
      <c r="H100" s="139">
        <f t="shared" si="11"/>
        <v>0</v>
      </c>
    </row>
    <row r="101" spans="1:9" ht="25.5">
      <c r="A101" s="83"/>
      <c r="B101" s="94" t="s">
        <v>100</v>
      </c>
      <c r="C101" s="78" t="s">
        <v>1</v>
      </c>
      <c r="D101" s="78">
        <v>1</v>
      </c>
      <c r="E101" s="99"/>
      <c r="F101" s="138">
        <f t="shared" si="10"/>
        <v>0</v>
      </c>
      <c r="G101" s="139">
        <v>0</v>
      </c>
      <c r="H101" s="139">
        <f t="shared" si="11"/>
        <v>0</v>
      </c>
    </row>
    <row r="102" spans="1:9" ht="25.5">
      <c r="A102" s="83"/>
      <c r="B102" s="94" t="s">
        <v>101</v>
      </c>
      <c r="C102" s="78" t="s">
        <v>1</v>
      </c>
      <c r="D102" s="78">
        <v>1</v>
      </c>
      <c r="E102" s="99"/>
      <c r="F102" s="138">
        <f t="shared" si="10"/>
        <v>0</v>
      </c>
      <c r="G102" s="139">
        <v>0</v>
      </c>
      <c r="H102" s="139">
        <f t="shared" si="11"/>
        <v>0</v>
      </c>
    </row>
    <row r="103" spans="1:9" ht="25.5">
      <c r="A103" s="83"/>
      <c r="B103" s="94" t="s">
        <v>142</v>
      </c>
      <c r="C103" s="78" t="s">
        <v>1</v>
      </c>
      <c r="D103" s="78">
        <v>1</v>
      </c>
      <c r="E103" s="99"/>
      <c r="F103" s="138">
        <f t="shared" si="10"/>
        <v>0</v>
      </c>
      <c r="G103" s="139">
        <v>0</v>
      </c>
      <c r="H103" s="139">
        <f t="shared" si="11"/>
        <v>0</v>
      </c>
    </row>
    <row r="104" spans="1:9" ht="14.25" customHeight="1">
      <c r="A104" s="83"/>
      <c r="B104" s="94" t="s">
        <v>165</v>
      </c>
      <c r="C104" s="78" t="s">
        <v>1</v>
      </c>
      <c r="D104" s="78">
        <v>1</v>
      </c>
      <c r="E104" s="99"/>
      <c r="F104" s="138">
        <f t="shared" si="10"/>
        <v>0</v>
      </c>
      <c r="G104" s="139">
        <v>0</v>
      </c>
      <c r="H104" s="139">
        <f t="shared" si="11"/>
        <v>0</v>
      </c>
    </row>
    <row r="105" spans="1:9" ht="14.25" customHeight="1">
      <c r="A105" s="83"/>
      <c r="B105" s="94" t="s">
        <v>102</v>
      </c>
      <c r="C105" s="78" t="s">
        <v>1</v>
      </c>
      <c r="D105" s="78">
        <v>1</v>
      </c>
      <c r="E105" s="99"/>
      <c r="F105" s="138">
        <f t="shared" si="10"/>
        <v>0</v>
      </c>
      <c r="G105" s="139">
        <v>0</v>
      </c>
      <c r="H105" s="139">
        <f t="shared" si="11"/>
        <v>0</v>
      </c>
    </row>
    <row r="106" spans="1:9" ht="14.25" customHeight="1">
      <c r="A106" s="83"/>
      <c r="B106" s="128" t="s">
        <v>151</v>
      </c>
      <c r="C106" s="129" t="s">
        <v>1</v>
      </c>
      <c r="D106" s="129">
        <v>1</v>
      </c>
      <c r="E106" s="99"/>
      <c r="F106" s="138">
        <f t="shared" si="10"/>
        <v>0</v>
      </c>
      <c r="G106" s="139" t="s">
        <v>153</v>
      </c>
      <c r="H106" s="139" t="s">
        <v>153</v>
      </c>
    </row>
    <row r="107" spans="1:9" ht="14.25" customHeight="1">
      <c r="A107" s="83"/>
      <c r="B107" s="130" t="s">
        <v>152</v>
      </c>
      <c r="C107" s="131" t="s">
        <v>1</v>
      </c>
      <c r="D107" s="131">
        <v>1</v>
      </c>
      <c r="E107" s="99"/>
      <c r="F107" s="138">
        <f t="shared" si="10"/>
        <v>0</v>
      </c>
      <c r="G107" s="139" t="s">
        <v>153</v>
      </c>
      <c r="H107" s="139" t="s">
        <v>153</v>
      </c>
    </row>
    <row r="108" spans="1:9" ht="14.25" customHeight="1">
      <c r="A108" s="83"/>
      <c r="B108" s="94" t="s">
        <v>103</v>
      </c>
      <c r="C108" s="78" t="s">
        <v>1</v>
      </c>
      <c r="D108" s="78">
        <v>1</v>
      </c>
      <c r="E108" s="99"/>
      <c r="F108" s="138">
        <f t="shared" si="10"/>
        <v>0</v>
      </c>
      <c r="G108" s="139">
        <v>0</v>
      </c>
      <c r="H108" s="139">
        <f t="shared" si="11"/>
        <v>0</v>
      </c>
    </row>
    <row r="109" spans="1:9" ht="14.25" customHeight="1">
      <c r="A109" s="83"/>
      <c r="B109" s="94" t="s">
        <v>190</v>
      </c>
      <c r="C109" s="78" t="s">
        <v>1</v>
      </c>
      <c r="D109" s="78">
        <v>1</v>
      </c>
      <c r="E109" s="99"/>
      <c r="F109" s="138">
        <f t="shared" si="10"/>
        <v>0</v>
      </c>
      <c r="G109" s="139">
        <v>0</v>
      </c>
      <c r="H109" s="139">
        <f t="shared" ref="H109" si="12">G109*D109</f>
        <v>0</v>
      </c>
    </row>
    <row r="110" spans="1:9" ht="14.25" customHeight="1">
      <c r="A110" s="83"/>
      <c r="B110" s="94" t="s">
        <v>191</v>
      </c>
      <c r="C110" s="78" t="s">
        <v>1</v>
      </c>
      <c r="D110" s="78">
        <v>1</v>
      </c>
      <c r="E110" s="99"/>
      <c r="F110" s="138">
        <f t="shared" si="10"/>
        <v>0</v>
      </c>
      <c r="G110" s="139">
        <v>0</v>
      </c>
      <c r="H110" s="139">
        <f t="shared" si="11"/>
        <v>0</v>
      </c>
    </row>
    <row r="111" spans="1:9" ht="13.9" customHeight="1">
      <c r="A111" s="83"/>
      <c r="B111" s="94" t="s">
        <v>133</v>
      </c>
      <c r="C111" s="78" t="s">
        <v>1</v>
      </c>
      <c r="D111" s="78">
        <v>1</v>
      </c>
      <c r="E111" s="138"/>
      <c r="F111" s="138">
        <f t="shared" si="10"/>
        <v>0</v>
      </c>
      <c r="G111" s="139">
        <v>0</v>
      </c>
      <c r="H111" s="139">
        <f t="shared" si="11"/>
        <v>0</v>
      </c>
    </row>
    <row r="112" spans="1:9" ht="12.75">
      <c r="A112" s="83"/>
      <c r="B112" s="165" t="s">
        <v>104</v>
      </c>
      <c r="C112" s="165"/>
      <c r="D112" s="165"/>
      <c r="E112" s="166">
        <f>SUM(F98:F111)</f>
        <v>0</v>
      </c>
      <c r="F112" s="166"/>
      <c r="G112" s="167">
        <f>SUM(H98:H111)</f>
        <v>0</v>
      </c>
      <c r="H112" s="168"/>
    </row>
    <row r="113" spans="1:8" ht="12.75">
      <c r="A113" s="83"/>
      <c r="C113" s="84"/>
      <c r="D113" s="85"/>
      <c r="E113" s="137"/>
      <c r="F113" s="136"/>
    </row>
    <row r="114" spans="1:8" ht="25.5" customHeight="1">
      <c r="A114" s="76">
        <v>7</v>
      </c>
      <c r="B114" s="164" t="s">
        <v>105</v>
      </c>
      <c r="C114" s="164"/>
      <c r="D114" s="164"/>
      <c r="E114" s="140"/>
      <c r="F114" s="141"/>
    </row>
    <row r="115" spans="1:8" ht="12.75">
      <c r="A115" s="83"/>
      <c r="B115" s="94" t="s">
        <v>106</v>
      </c>
      <c r="C115" s="78" t="s">
        <v>2</v>
      </c>
      <c r="D115" s="78">
        <v>50</v>
      </c>
      <c r="E115" s="205"/>
      <c r="F115" s="138">
        <f t="shared" ref="F115:F118" si="13">ROUND(D115*E115,2)</f>
        <v>0</v>
      </c>
      <c r="G115" s="139">
        <v>0</v>
      </c>
      <c r="H115" s="139">
        <f>D115*G115</f>
        <v>0</v>
      </c>
    </row>
    <row r="116" spans="1:8" ht="14.25" customHeight="1">
      <c r="A116" s="83"/>
      <c r="B116" s="94" t="s">
        <v>107</v>
      </c>
      <c r="C116" s="78" t="s">
        <v>40</v>
      </c>
      <c r="D116" s="78">
        <v>12</v>
      </c>
      <c r="E116" s="205"/>
      <c r="F116" s="138">
        <f t="shared" si="13"/>
        <v>0</v>
      </c>
      <c r="G116" s="139">
        <v>0</v>
      </c>
      <c r="H116" s="139">
        <f>D116*G116</f>
        <v>0</v>
      </c>
    </row>
    <row r="117" spans="1:8" ht="14.25" customHeight="1">
      <c r="A117" s="83"/>
      <c r="B117" s="94" t="s">
        <v>134</v>
      </c>
      <c r="C117" s="78" t="s">
        <v>40</v>
      </c>
      <c r="D117" s="78">
        <v>12</v>
      </c>
      <c r="E117" s="205"/>
      <c r="F117" s="138">
        <f t="shared" si="13"/>
        <v>0</v>
      </c>
      <c r="G117" s="139">
        <v>0</v>
      </c>
      <c r="H117" s="139">
        <f>D117*G117</f>
        <v>0</v>
      </c>
    </row>
    <row r="118" spans="1:8" ht="25.5">
      <c r="A118" s="83"/>
      <c r="B118" s="94" t="s">
        <v>108</v>
      </c>
      <c r="C118" s="78" t="s">
        <v>109</v>
      </c>
      <c r="D118" s="78">
        <v>30</v>
      </c>
      <c r="E118" s="205"/>
      <c r="F118" s="138">
        <f t="shared" si="13"/>
        <v>0</v>
      </c>
      <c r="G118" s="139">
        <v>0</v>
      </c>
      <c r="H118" s="139">
        <f>D118*G118</f>
        <v>0</v>
      </c>
    </row>
    <row r="119" spans="1:8" ht="12.75">
      <c r="A119" s="83"/>
      <c r="B119" s="165" t="s">
        <v>110</v>
      </c>
      <c r="C119" s="165"/>
      <c r="D119" s="165"/>
      <c r="E119" s="166">
        <f>SUM(F115:F118)</f>
        <v>0</v>
      </c>
      <c r="F119" s="166"/>
      <c r="G119" s="167">
        <f>SUM(H115:H118)</f>
        <v>0</v>
      </c>
      <c r="H119" s="168"/>
    </row>
    <row r="120" spans="1:8" ht="28.15" customHeight="1">
      <c r="A120" s="83"/>
      <c r="B120" s="93"/>
      <c r="C120" s="84"/>
      <c r="D120" s="85"/>
      <c r="E120" s="137"/>
      <c r="F120" s="142"/>
    </row>
    <row r="121" spans="1:8" ht="14.25" customHeight="1">
      <c r="A121" s="76">
        <v>8</v>
      </c>
      <c r="B121" s="164" t="s">
        <v>111</v>
      </c>
      <c r="C121" s="164"/>
      <c r="D121" s="164"/>
      <c r="E121" s="140"/>
      <c r="F121" s="141"/>
    </row>
    <row r="122" spans="1:8" ht="14.25" customHeight="1">
      <c r="A122" s="83"/>
      <c r="B122" s="94" t="s">
        <v>143</v>
      </c>
      <c r="C122" s="78" t="s">
        <v>2</v>
      </c>
      <c r="D122" s="78">
        <v>20</v>
      </c>
      <c r="E122" s="205"/>
      <c r="F122" s="138">
        <f t="shared" ref="F122:F129" si="14">ROUND(D122*E122,2)</f>
        <v>0</v>
      </c>
      <c r="G122" s="139">
        <v>0</v>
      </c>
      <c r="H122" s="139">
        <f t="shared" ref="H122:H129" si="15">D122*G122</f>
        <v>0</v>
      </c>
    </row>
    <row r="123" spans="1:8" ht="14.25" customHeight="1">
      <c r="A123" s="83"/>
      <c r="B123" s="94" t="s">
        <v>144</v>
      </c>
      <c r="C123" s="78" t="s">
        <v>127</v>
      </c>
      <c r="D123" s="78">
        <v>20</v>
      </c>
      <c r="E123" s="205"/>
      <c r="F123" s="138">
        <f t="shared" si="14"/>
        <v>0</v>
      </c>
      <c r="G123" s="139">
        <v>0</v>
      </c>
      <c r="H123" s="139">
        <f t="shared" si="15"/>
        <v>0</v>
      </c>
    </row>
    <row r="124" spans="1:8" ht="14.25" customHeight="1">
      <c r="A124" s="83"/>
      <c r="B124" s="94" t="s">
        <v>145</v>
      </c>
      <c r="C124" s="78" t="s">
        <v>1</v>
      </c>
      <c r="D124" s="78">
        <v>1</v>
      </c>
      <c r="E124" s="205"/>
      <c r="F124" s="138">
        <f t="shared" si="14"/>
        <v>0</v>
      </c>
      <c r="G124" s="139">
        <v>0</v>
      </c>
      <c r="H124" s="139">
        <f t="shared" si="15"/>
        <v>0</v>
      </c>
    </row>
    <row r="125" spans="1:8" ht="12.75">
      <c r="A125" s="83"/>
      <c r="B125" s="94" t="s">
        <v>146</v>
      </c>
      <c r="C125" s="78" t="s">
        <v>2</v>
      </c>
      <c r="D125" s="78">
        <v>100</v>
      </c>
      <c r="E125" s="205"/>
      <c r="F125" s="138">
        <f t="shared" si="14"/>
        <v>0</v>
      </c>
      <c r="G125" s="139">
        <v>0</v>
      </c>
      <c r="H125" s="139">
        <f t="shared" si="15"/>
        <v>0</v>
      </c>
    </row>
    <row r="126" spans="1:8" ht="14.25" customHeight="1">
      <c r="A126" s="83"/>
      <c r="B126" s="94" t="s">
        <v>112</v>
      </c>
      <c r="C126" s="78" t="s">
        <v>113</v>
      </c>
      <c r="D126" s="78">
        <v>100</v>
      </c>
      <c r="E126" s="205"/>
      <c r="F126" s="138">
        <f t="shared" si="14"/>
        <v>0</v>
      </c>
      <c r="G126" s="139">
        <v>0</v>
      </c>
      <c r="H126" s="139">
        <f t="shared" si="15"/>
        <v>0</v>
      </c>
    </row>
    <row r="127" spans="1:8" ht="14.25" customHeight="1">
      <c r="A127" s="83"/>
      <c r="B127" s="94" t="s">
        <v>114</v>
      </c>
      <c r="C127" s="78" t="s">
        <v>2</v>
      </c>
      <c r="D127" s="78">
        <v>100</v>
      </c>
      <c r="E127" s="205"/>
      <c r="F127" s="138">
        <f t="shared" si="14"/>
        <v>0</v>
      </c>
      <c r="G127" s="139">
        <v>0</v>
      </c>
      <c r="H127" s="139">
        <f t="shared" si="15"/>
        <v>0</v>
      </c>
    </row>
    <row r="128" spans="1:8" ht="14.25" customHeight="1">
      <c r="A128" s="83"/>
      <c r="B128" s="94" t="s">
        <v>147</v>
      </c>
      <c r="C128" s="78" t="s">
        <v>2</v>
      </c>
      <c r="D128" s="78">
        <v>100</v>
      </c>
      <c r="E128" s="205"/>
      <c r="F128" s="138">
        <f t="shared" si="14"/>
        <v>0</v>
      </c>
      <c r="G128" s="139">
        <v>0</v>
      </c>
      <c r="H128" s="139">
        <f t="shared" si="15"/>
        <v>0</v>
      </c>
    </row>
    <row r="129" spans="1:8" ht="14.25" customHeight="1">
      <c r="A129" s="83"/>
      <c r="B129" s="94" t="s">
        <v>148</v>
      </c>
      <c r="C129" s="78" t="s">
        <v>127</v>
      </c>
      <c r="D129" s="78">
        <v>50</v>
      </c>
      <c r="E129" s="205"/>
      <c r="F129" s="138">
        <f t="shared" si="14"/>
        <v>0</v>
      </c>
      <c r="G129" s="139">
        <v>0</v>
      </c>
      <c r="H129" s="139">
        <f t="shared" si="15"/>
        <v>0</v>
      </c>
    </row>
    <row r="130" spans="1:8" ht="14.25" customHeight="1">
      <c r="A130" s="83"/>
      <c r="B130" s="165" t="s">
        <v>115</v>
      </c>
      <c r="C130" s="165"/>
      <c r="D130" s="165"/>
      <c r="E130" s="166">
        <f>SUM(F122:F129)</f>
        <v>0</v>
      </c>
      <c r="F130" s="166"/>
      <c r="G130" s="167">
        <f>SUM(H122:H129)</f>
        <v>0</v>
      </c>
      <c r="H130" s="168"/>
    </row>
    <row r="131" spans="1:8" ht="14.25" customHeight="1">
      <c r="A131" s="83"/>
      <c r="B131" s="93"/>
      <c r="C131" s="73"/>
      <c r="D131" s="68"/>
      <c r="E131" s="136"/>
      <c r="F131" s="144"/>
    </row>
    <row r="132" spans="1:8" ht="14.25" customHeight="1">
      <c r="A132" s="83"/>
      <c r="B132" s="93"/>
      <c r="C132" s="73"/>
      <c r="D132" s="68"/>
      <c r="E132" s="136"/>
      <c r="F132" s="144"/>
    </row>
    <row r="133" spans="1:8" ht="14.25" customHeight="1">
      <c r="A133" s="83"/>
      <c r="B133" s="97" t="s">
        <v>116</v>
      </c>
      <c r="C133" s="73"/>
      <c r="D133" s="68"/>
      <c r="E133" s="136"/>
      <c r="F133" s="144"/>
    </row>
    <row r="134" spans="1:8" ht="14.25" customHeight="1">
      <c r="A134" s="83"/>
      <c r="B134" s="97"/>
      <c r="C134" s="73"/>
      <c r="D134" s="68"/>
      <c r="E134" s="136"/>
      <c r="F134" s="144"/>
    </row>
    <row r="135" spans="1:8" ht="14.25" customHeight="1">
      <c r="A135" s="87" t="s">
        <v>4</v>
      </c>
      <c r="B135" s="164" t="s">
        <v>49</v>
      </c>
      <c r="C135" s="164"/>
      <c r="D135" s="164"/>
      <c r="E135" s="169">
        <f>E34</f>
        <v>0</v>
      </c>
      <c r="F135" s="170"/>
      <c r="G135" s="171">
        <f>G34</f>
        <v>0</v>
      </c>
      <c r="H135" s="172"/>
    </row>
    <row r="136" spans="1:8" ht="14.25" customHeight="1">
      <c r="A136" s="87" t="s">
        <v>5</v>
      </c>
      <c r="B136" s="164" t="s">
        <v>117</v>
      </c>
      <c r="C136" s="164"/>
      <c r="D136" s="164"/>
      <c r="E136" s="169">
        <f>E47</f>
        <v>0</v>
      </c>
      <c r="F136" s="170"/>
      <c r="G136" s="171">
        <f>G47</f>
        <v>0</v>
      </c>
      <c r="H136" s="172"/>
    </row>
    <row r="137" spans="1:8" ht="14.25" customHeight="1">
      <c r="A137" s="87" t="s">
        <v>6</v>
      </c>
      <c r="B137" s="164" t="s">
        <v>77</v>
      </c>
      <c r="C137" s="164"/>
      <c r="D137" s="164"/>
      <c r="E137" s="169">
        <f>E65</f>
        <v>0</v>
      </c>
      <c r="F137" s="170"/>
      <c r="G137" s="171">
        <f>G65</f>
        <v>0</v>
      </c>
      <c r="H137" s="172"/>
    </row>
    <row r="138" spans="1:8" ht="14.25" customHeight="1">
      <c r="A138" s="87" t="s">
        <v>7</v>
      </c>
      <c r="B138" s="164" t="s">
        <v>80</v>
      </c>
      <c r="C138" s="164"/>
      <c r="D138" s="164"/>
      <c r="E138" s="169">
        <f>E75</f>
        <v>0</v>
      </c>
      <c r="F138" s="170"/>
      <c r="G138" s="171">
        <f>G75</f>
        <v>0</v>
      </c>
      <c r="H138" s="172"/>
    </row>
    <row r="139" spans="1:8" ht="14.25" customHeight="1">
      <c r="A139" s="87" t="s">
        <v>8</v>
      </c>
      <c r="B139" s="164" t="s">
        <v>84</v>
      </c>
      <c r="C139" s="164"/>
      <c r="D139" s="164"/>
      <c r="E139" s="169">
        <f>E95</f>
        <v>0</v>
      </c>
      <c r="F139" s="170"/>
      <c r="G139" s="171">
        <f>G95</f>
        <v>0</v>
      </c>
      <c r="H139" s="172"/>
    </row>
    <row r="140" spans="1:8" ht="14.25" customHeight="1">
      <c r="A140" s="87" t="s">
        <v>9</v>
      </c>
      <c r="B140" s="164" t="s">
        <v>96</v>
      </c>
      <c r="C140" s="164"/>
      <c r="D140" s="164"/>
      <c r="E140" s="169">
        <f>E112</f>
        <v>0</v>
      </c>
      <c r="F140" s="170"/>
      <c r="G140" s="171">
        <f>G112</f>
        <v>0</v>
      </c>
      <c r="H140" s="172"/>
    </row>
    <row r="141" spans="1:8" ht="14.25" customHeight="1">
      <c r="A141" s="87" t="s">
        <v>118</v>
      </c>
      <c r="B141" s="164" t="s">
        <v>119</v>
      </c>
      <c r="C141" s="164"/>
      <c r="D141" s="164"/>
      <c r="E141" s="169">
        <f>E119</f>
        <v>0</v>
      </c>
      <c r="F141" s="170"/>
      <c r="G141" s="171">
        <f>G119</f>
        <v>0</v>
      </c>
      <c r="H141" s="172"/>
    </row>
    <row r="142" spans="1:8" ht="14.25" customHeight="1">
      <c r="A142" s="87" t="s">
        <v>120</v>
      </c>
      <c r="B142" s="164" t="s">
        <v>111</v>
      </c>
      <c r="C142" s="164"/>
      <c r="D142" s="164"/>
      <c r="E142" s="169">
        <f>E130</f>
        <v>0</v>
      </c>
      <c r="F142" s="170"/>
      <c r="G142" s="171">
        <f>G130</f>
        <v>0</v>
      </c>
      <c r="H142" s="172"/>
    </row>
    <row r="143" spans="1:8" ht="14.25" customHeight="1">
      <c r="A143" s="87"/>
      <c r="B143" s="93"/>
      <c r="C143" s="88"/>
      <c r="D143" s="88"/>
      <c r="E143" s="145"/>
      <c r="F143" s="144"/>
    </row>
    <row r="144" spans="1:8" ht="14.25" customHeight="1">
      <c r="A144" s="87"/>
      <c r="B144" s="173" t="s">
        <v>121</v>
      </c>
      <c r="C144" s="174"/>
      <c r="D144" s="174"/>
      <c r="E144" s="146">
        <f>SUM(E135:E142)</f>
        <v>0</v>
      </c>
      <c r="F144" s="147"/>
      <c r="G144" s="148">
        <f>SUM(G135:G142)</f>
        <v>0</v>
      </c>
      <c r="H144" s="149"/>
    </row>
    <row r="145" spans="1:8" ht="14.25" customHeight="1">
      <c r="A145" s="87"/>
      <c r="B145" s="173" t="s">
        <v>122</v>
      </c>
      <c r="C145" s="174"/>
      <c r="D145" s="174"/>
      <c r="E145" s="150"/>
      <c r="F145" s="151"/>
      <c r="G145" s="175">
        <f>0.22*E144</f>
        <v>0</v>
      </c>
      <c r="H145" s="176"/>
    </row>
    <row r="146" spans="1:8" ht="14.25" customHeight="1">
      <c r="B146" s="177" t="s">
        <v>123</v>
      </c>
      <c r="C146" s="178"/>
      <c r="D146" s="178"/>
      <c r="E146" s="179">
        <f>E144+G145</f>
        <v>0</v>
      </c>
      <c r="F146" s="180"/>
      <c r="G146" s="180"/>
      <c r="H146" s="181"/>
    </row>
    <row r="147" spans="1:8" ht="14.25" customHeight="1">
      <c r="C147" s="90"/>
      <c r="D147" s="90"/>
      <c r="E147" s="152"/>
      <c r="F147" s="152"/>
    </row>
    <row r="148" spans="1:8" ht="14.25" customHeight="1">
      <c r="E148" s="152"/>
      <c r="F148" s="152"/>
    </row>
  </sheetData>
  <mergeCells count="69">
    <mergeCell ref="B140:D140"/>
    <mergeCell ref="E140:F140"/>
    <mergeCell ref="G140:H140"/>
    <mergeCell ref="B141:D141"/>
    <mergeCell ref="E141:F141"/>
    <mergeCell ref="G141:H141"/>
    <mergeCell ref="B145:D145"/>
    <mergeCell ref="G145:H145"/>
    <mergeCell ref="B146:D146"/>
    <mergeCell ref="E146:H146"/>
    <mergeCell ref="B142:D142"/>
    <mergeCell ref="E142:F142"/>
    <mergeCell ref="G142:H142"/>
    <mergeCell ref="B144:D144"/>
    <mergeCell ref="B121:D121"/>
    <mergeCell ref="B130:D130"/>
    <mergeCell ref="E130:F130"/>
    <mergeCell ref="G130:H130"/>
    <mergeCell ref="B135:D135"/>
    <mergeCell ref="E135:F135"/>
    <mergeCell ref="G135:H135"/>
    <mergeCell ref="E139:F139"/>
    <mergeCell ref="G139:H139"/>
    <mergeCell ref="B136:D136"/>
    <mergeCell ref="E136:F136"/>
    <mergeCell ref="G136:H136"/>
    <mergeCell ref="B137:D137"/>
    <mergeCell ref="E137:F137"/>
    <mergeCell ref="G137:H137"/>
    <mergeCell ref="B138:D138"/>
    <mergeCell ref="E138:F138"/>
    <mergeCell ref="G138:H138"/>
    <mergeCell ref="B139:D139"/>
    <mergeCell ref="B112:D112"/>
    <mergeCell ref="E112:F112"/>
    <mergeCell ref="G112:H112"/>
    <mergeCell ref="B114:D114"/>
    <mergeCell ref="B119:D119"/>
    <mergeCell ref="E119:F119"/>
    <mergeCell ref="G119:H119"/>
    <mergeCell ref="B75:D75"/>
    <mergeCell ref="E75:F75"/>
    <mergeCell ref="G75:H75"/>
    <mergeCell ref="B78:D78"/>
    <mergeCell ref="B97:D97"/>
    <mergeCell ref="B95:D95"/>
    <mergeCell ref="E95:F95"/>
    <mergeCell ref="G95:H95"/>
    <mergeCell ref="E65:F65"/>
    <mergeCell ref="G65:H65"/>
    <mergeCell ref="B67:D67"/>
    <mergeCell ref="B34:D34"/>
    <mergeCell ref="E34:F34"/>
    <mergeCell ref="G34:H34"/>
    <mergeCell ref="B36:D36"/>
    <mergeCell ref="B37:D37"/>
    <mergeCell ref="B47:D47"/>
    <mergeCell ref="E47:F47"/>
    <mergeCell ref="G47:H47"/>
    <mergeCell ref="B5:D5"/>
    <mergeCell ref="B68:D68"/>
    <mergeCell ref="B49:D49"/>
    <mergeCell ref="B50:D50"/>
    <mergeCell ref="B65:D65"/>
    <mergeCell ref="C1:C2"/>
    <mergeCell ref="D1:D2"/>
    <mergeCell ref="E1:F1"/>
    <mergeCell ref="G1:H1"/>
    <mergeCell ref="B4:D4"/>
  </mergeCells>
  <pageMargins left="0.7" right="0.7" top="0.75" bottom="0.75" header="0.3" footer="0.3"/>
  <pageSetup paperSize="9" scale="73" fitToHeight="0" orientation="portrait" r:id="rId1"/>
  <headerFooter>
    <oddHeader>&amp;LMSE OŠ Hajdina&amp;CPopis materiala in del&amp;RProjektant:
STUDIO RAZVOJ</oddHeader>
    <oddFooter>&amp;C&amp;P</oddFooter>
  </headerFooter>
  <rowBreaks count="2" manualBreakCount="2">
    <brk id="48" max="7" man="1"/>
    <brk id="9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39108-18DA-4E87-8978-572DAC0C1E9E}">
  <sheetPr>
    <pageSetUpPr fitToPage="1"/>
  </sheetPr>
  <dimension ref="A1:H121"/>
  <sheetViews>
    <sheetView showGridLines="0" view="pageBreakPreview" topLeftCell="A10" zoomScaleNormal="70" zoomScaleSheetLayoutView="100" workbookViewId="0">
      <selection activeCell="F61" sqref="F61:F62"/>
    </sheetView>
  </sheetViews>
  <sheetFormatPr defaultRowHeight="14.25" customHeight="1"/>
  <cols>
    <col min="1" max="1" width="6.5703125" style="79" customWidth="1"/>
    <col min="2" max="2" width="57.5703125" style="116" customWidth="1"/>
    <col min="3" max="3" width="5.42578125" style="79" customWidth="1"/>
    <col min="4" max="4" width="7.5703125" style="79" customWidth="1"/>
    <col min="5" max="8" width="13.5703125" style="122" customWidth="1"/>
    <col min="9" max="238" width="9.140625" style="82"/>
    <col min="239" max="239" width="6.5703125" style="82" customWidth="1"/>
    <col min="240" max="240" width="47.85546875" style="82" customWidth="1"/>
    <col min="241" max="241" width="5.42578125" style="82" customWidth="1"/>
    <col min="242" max="242" width="7.5703125" style="82" customWidth="1"/>
    <col min="243" max="246" width="13.5703125" style="82" customWidth="1"/>
    <col min="247" max="249" width="9.140625" style="82"/>
    <col min="250" max="250" width="10.28515625" style="82" bestFit="1" customWidth="1"/>
    <col min="251" max="252" width="9.140625" style="82"/>
    <col min="253" max="253" width="10.28515625" style="82" bestFit="1" customWidth="1"/>
    <col min="254" max="494" width="9.140625" style="82"/>
    <col min="495" max="495" width="6.5703125" style="82" customWidth="1"/>
    <col min="496" max="496" width="47.85546875" style="82" customWidth="1"/>
    <col min="497" max="497" width="5.42578125" style="82" customWidth="1"/>
    <col min="498" max="498" width="7.5703125" style="82" customWidth="1"/>
    <col min="499" max="502" width="13.5703125" style="82" customWidth="1"/>
    <col min="503" max="505" width="9.140625" style="82"/>
    <col min="506" max="506" width="10.28515625" style="82" bestFit="1" customWidth="1"/>
    <col min="507" max="508" width="9.140625" style="82"/>
    <col min="509" max="509" width="10.28515625" style="82" bestFit="1" customWidth="1"/>
    <col min="510" max="750" width="9.140625" style="82"/>
    <col min="751" max="751" width="6.5703125" style="82" customWidth="1"/>
    <col min="752" max="752" width="47.85546875" style="82" customWidth="1"/>
    <col min="753" max="753" width="5.42578125" style="82" customWidth="1"/>
    <col min="754" max="754" width="7.5703125" style="82" customWidth="1"/>
    <col min="755" max="758" width="13.5703125" style="82" customWidth="1"/>
    <col min="759" max="761" width="9.140625" style="82"/>
    <col min="762" max="762" width="10.28515625" style="82" bestFit="1" customWidth="1"/>
    <col min="763" max="764" width="9.140625" style="82"/>
    <col min="765" max="765" width="10.28515625" style="82" bestFit="1" customWidth="1"/>
    <col min="766" max="1006" width="9.140625" style="82"/>
    <col min="1007" max="1007" width="6.5703125" style="82" customWidth="1"/>
    <col min="1008" max="1008" width="47.85546875" style="82" customWidth="1"/>
    <col min="1009" max="1009" width="5.42578125" style="82" customWidth="1"/>
    <col min="1010" max="1010" width="7.5703125" style="82" customWidth="1"/>
    <col min="1011" max="1014" width="13.5703125" style="82" customWidth="1"/>
    <col min="1015" max="1017" width="9.140625" style="82"/>
    <col min="1018" max="1018" width="10.28515625" style="82" bestFit="1" customWidth="1"/>
    <col min="1019" max="1020" width="9.140625" style="82"/>
    <col min="1021" max="1021" width="10.28515625" style="82" bestFit="1" customWidth="1"/>
    <col min="1022" max="1262" width="9.140625" style="82"/>
    <col min="1263" max="1263" width="6.5703125" style="82" customWidth="1"/>
    <col min="1264" max="1264" width="47.85546875" style="82" customWidth="1"/>
    <col min="1265" max="1265" width="5.42578125" style="82" customWidth="1"/>
    <col min="1266" max="1266" width="7.5703125" style="82" customWidth="1"/>
    <col min="1267" max="1270" width="13.5703125" style="82" customWidth="1"/>
    <col min="1271" max="1273" width="9.140625" style="82"/>
    <col min="1274" max="1274" width="10.28515625" style="82" bestFit="1" customWidth="1"/>
    <col min="1275" max="1276" width="9.140625" style="82"/>
    <col min="1277" max="1277" width="10.28515625" style="82" bestFit="1" customWidth="1"/>
    <col min="1278" max="1518" width="9.140625" style="82"/>
    <col min="1519" max="1519" width="6.5703125" style="82" customWidth="1"/>
    <col min="1520" max="1520" width="47.85546875" style="82" customWidth="1"/>
    <col min="1521" max="1521" width="5.42578125" style="82" customWidth="1"/>
    <col min="1522" max="1522" width="7.5703125" style="82" customWidth="1"/>
    <col min="1523" max="1526" width="13.5703125" style="82" customWidth="1"/>
    <col min="1527" max="1529" width="9.140625" style="82"/>
    <col min="1530" max="1530" width="10.28515625" style="82" bestFit="1" customWidth="1"/>
    <col min="1531" max="1532" width="9.140625" style="82"/>
    <col min="1533" max="1533" width="10.28515625" style="82" bestFit="1" customWidth="1"/>
    <col min="1534" max="1774" width="9.140625" style="82"/>
    <col min="1775" max="1775" width="6.5703125" style="82" customWidth="1"/>
    <col min="1776" max="1776" width="47.85546875" style="82" customWidth="1"/>
    <col min="1777" max="1777" width="5.42578125" style="82" customWidth="1"/>
    <col min="1778" max="1778" width="7.5703125" style="82" customWidth="1"/>
    <col min="1779" max="1782" width="13.5703125" style="82" customWidth="1"/>
    <col min="1783" max="1785" width="9.140625" style="82"/>
    <col min="1786" max="1786" width="10.28515625" style="82" bestFit="1" customWidth="1"/>
    <col min="1787" max="1788" width="9.140625" style="82"/>
    <col min="1789" max="1789" width="10.28515625" style="82" bestFit="1" customWidth="1"/>
    <col min="1790" max="2030" width="9.140625" style="82"/>
    <col min="2031" max="2031" width="6.5703125" style="82" customWidth="1"/>
    <col min="2032" max="2032" width="47.85546875" style="82" customWidth="1"/>
    <col min="2033" max="2033" width="5.42578125" style="82" customWidth="1"/>
    <col min="2034" max="2034" width="7.5703125" style="82" customWidth="1"/>
    <col min="2035" max="2038" width="13.5703125" style="82" customWidth="1"/>
    <col min="2039" max="2041" width="9.140625" style="82"/>
    <col min="2042" max="2042" width="10.28515625" style="82" bestFit="1" customWidth="1"/>
    <col min="2043" max="2044" width="9.140625" style="82"/>
    <col min="2045" max="2045" width="10.28515625" style="82" bestFit="1" customWidth="1"/>
    <col min="2046" max="2286" width="9.140625" style="82"/>
    <col min="2287" max="2287" width="6.5703125" style="82" customWidth="1"/>
    <col min="2288" max="2288" width="47.85546875" style="82" customWidth="1"/>
    <col min="2289" max="2289" width="5.42578125" style="82" customWidth="1"/>
    <col min="2290" max="2290" width="7.5703125" style="82" customWidth="1"/>
    <col min="2291" max="2294" width="13.5703125" style="82" customWidth="1"/>
    <col min="2295" max="2297" width="9.140625" style="82"/>
    <col min="2298" max="2298" width="10.28515625" style="82" bestFit="1" customWidth="1"/>
    <col min="2299" max="2300" width="9.140625" style="82"/>
    <col min="2301" max="2301" width="10.28515625" style="82" bestFit="1" customWidth="1"/>
    <col min="2302" max="2542" width="9.140625" style="82"/>
    <col min="2543" max="2543" width="6.5703125" style="82" customWidth="1"/>
    <col min="2544" max="2544" width="47.85546875" style="82" customWidth="1"/>
    <col min="2545" max="2545" width="5.42578125" style="82" customWidth="1"/>
    <col min="2546" max="2546" width="7.5703125" style="82" customWidth="1"/>
    <col min="2547" max="2550" width="13.5703125" style="82" customWidth="1"/>
    <col min="2551" max="2553" width="9.140625" style="82"/>
    <col min="2554" max="2554" width="10.28515625" style="82" bestFit="1" customWidth="1"/>
    <col min="2555" max="2556" width="9.140625" style="82"/>
    <col min="2557" max="2557" width="10.28515625" style="82" bestFit="1" customWidth="1"/>
    <col min="2558" max="2798" width="9.140625" style="82"/>
    <col min="2799" max="2799" width="6.5703125" style="82" customWidth="1"/>
    <col min="2800" max="2800" width="47.85546875" style="82" customWidth="1"/>
    <col min="2801" max="2801" width="5.42578125" style="82" customWidth="1"/>
    <col min="2802" max="2802" width="7.5703125" style="82" customWidth="1"/>
    <col min="2803" max="2806" width="13.5703125" style="82" customWidth="1"/>
    <col min="2807" max="2809" width="9.140625" style="82"/>
    <col min="2810" max="2810" width="10.28515625" style="82" bestFit="1" customWidth="1"/>
    <col min="2811" max="2812" width="9.140625" style="82"/>
    <col min="2813" max="2813" width="10.28515625" style="82" bestFit="1" customWidth="1"/>
    <col min="2814" max="3054" width="9.140625" style="82"/>
    <col min="3055" max="3055" width="6.5703125" style="82" customWidth="1"/>
    <col min="3056" max="3056" width="47.85546875" style="82" customWidth="1"/>
    <col min="3057" max="3057" width="5.42578125" style="82" customWidth="1"/>
    <col min="3058" max="3058" width="7.5703125" style="82" customWidth="1"/>
    <col min="3059" max="3062" width="13.5703125" style="82" customWidth="1"/>
    <col min="3063" max="3065" width="9.140625" style="82"/>
    <col min="3066" max="3066" width="10.28515625" style="82" bestFit="1" customWidth="1"/>
    <col min="3067" max="3068" width="9.140625" style="82"/>
    <col min="3069" max="3069" width="10.28515625" style="82" bestFit="1" customWidth="1"/>
    <col min="3070" max="3310" width="9.140625" style="82"/>
    <col min="3311" max="3311" width="6.5703125" style="82" customWidth="1"/>
    <col min="3312" max="3312" width="47.85546875" style="82" customWidth="1"/>
    <col min="3313" max="3313" width="5.42578125" style="82" customWidth="1"/>
    <col min="3314" max="3314" width="7.5703125" style="82" customWidth="1"/>
    <col min="3315" max="3318" width="13.5703125" style="82" customWidth="1"/>
    <col min="3319" max="3321" width="9.140625" style="82"/>
    <col min="3322" max="3322" width="10.28515625" style="82" bestFit="1" customWidth="1"/>
    <col min="3323" max="3324" width="9.140625" style="82"/>
    <col min="3325" max="3325" width="10.28515625" style="82" bestFit="1" customWidth="1"/>
    <col min="3326" max="3566" width="9.140625" style="82"/>
    <col min="3567" max="3567" width="6.5703125" style="82" customWidth="1"/>
    <col min="3568" max="3568" width="47.85546875" style="82" customWidth="1"/>
    <col min="3569" max="3569" width="5.42578125" style="82" customWidth="1"/>
    <col min="3570" max="3570" width="7.5703125" style="82" customWidth="1"/>
    <col min="3571" max="3574" width="13.5703125" style="82" customWidth="1"/>
    <col min="3575" max="3577" width="9.140625" style="82"/>
    <col min="3578" max="3578" width="10.28515625" style="82" bestFit="1" customWidth="1"/>
    <col min="3579" max="3580" width="9.140625" style="82"/>
    <col min="3581" max="3581" width="10.28515625" style="82" bestFit="1" customWidth="1"/>
    <col min="3582" max="3822" width="9.140625" style="82"/>
    <col min="3823" max="3823" width="6.5703125" style="82" customWidth="1"/>
    <col min="3824" max="3824" width="47.85546875" style="82" customWidth="1"/>
    <col min="3825" max="3825" width="5.42578125" style="82" customWidth="1"/>
    <col min="3826" max="3826" width="7.5703125" style="82" customWidth="1"/>
    <col min="3827" max="3830" width="13.5703125" style="82" customWidth="1"/>
    <col min="3831" max="3833" width="9.140625" style="82"/>
    <col min="3834" max="3834" width="10.28515625" style="82" bestFit="1" customWidth="1"/>
    <col min="3835" max="3836" width="9.140625" style="82"/>
    <col min="3837" max="3837" width="10.28515625" style="82" bestFit="1" customWidth="1"/>
    <col min="3838" max="4078" width="9.140625" style="82"/>
    <col min="4079" max="4079" width="6.5703125" style="82" customWidth="1"/>
    <col min="4080" max="4080" width="47.85546875" style="82" customWidth="1"/>
    <col min="4081" max="4081" width="5.42578125" style="82" customWidth="1"/>
    <col min="4082" max="4082" width="7.5703125" style="82" customWidth="1"/>
    <col min="4083" max="4086" width="13.5703125" style="82" customWidth="1"/>
    <col min="4087" max="4089" width="9.140625" style="82"/>
    <col min="4090" max="4090" width="10.28515625" style="82" bestFit="1" customWidth="1"/>
    <col min="4091" max="4092" width="9.140625" style="82"/>
    <col min="4093" max="4093" width="10.28515625" style="82" bestFit="1" customWidth="1"/>
    <col min="4094" max="4334" width="9.140625" style="82"/>
    <col min="4335" max="4335" width="6.5703125" style="82" customWidth="1"/>
    <col min="4336" max="4336" width="47.85546875" style="82" customWidth="1"/>
    <col min="4337" max="4337" width="5.42578125" style="82" customWidth="1"/>
    <col min="4338" max="4338" width="7.5703125" style="82" customWidth="1"/>
    <col min="4339" max="4342" width="13.5703125" style="82" customWidth="1"/>
    <col min="4343" max="4345" width="9.140625" style="82"/>
    <col min="4346" max="4346" width="10.28515625" style="82" bestFit="1" customWidth="1"/>
    <col min="4347" max="4348" width="9.140625" style="82"/>
    <col min="4349" max="4349" width="10.28515625" style="82" bestFit="1" customWidth="1"/>
    <col min="4350" max="4590" width="9.140625" style="82"/>
    <col min="4591" max="4591" width="6.5703125" style="82" customWidth="1"/>
    <col min="4592" max="4592" width="47.85546875" style="82" customWidth="1"/>
    <col min="4593" max="4593" width="5.42578125" style="82" customWidth="1"/>
    <col min="4594" max="4594" width="7.5703125" style="82" customWidth="1"/>
    <col min="4595" max="4598" width="13.5703125" style="82" customWidth="1"/>
    <col min="4599" max="4601" width="9.140625" style="82"/>
    <col min="4602" max="4602" width="10.28515625" style="82" bestFit="1" customWidth="1"/>
    <col min="4603" max="4604" width="9.140625" style="82"/>
    <col min="4605" max="4605" width="10.28515625" style="82" bestFit="1" customWidth="1"/>
    <col min="4606" max="4846" width="9.140625" style="82"/>
    <col min="4847" max="4847" width="6.5703125" style="82" customWidth="1"/>
    <col min="4848" max="4848" width="47.85546875" style="82" customWidth="1"/>
    <col min="4849" max="4849" width="5.42578125" style="82" customWidth="1"/>
    <col min="4850" max="4850" width="7.5703125" style="82" customWidth="1"/>
    <col min="4851" max="4854" width="13.5703125" style="82" customWidth="1"/>
    <col min="4855" max="4857" width="9.140625" style="82"/>
    <col min="4858" max="4858" width="10.28515625" style="82" bestFit="1" customWidth="1"/>
    <col min="4859" max="4860" width="9.140625" style="82"/>
    <col min="4861" max="4861" width="10.28515625" style="82" bestFit="1" customWidth="1"/>
    <col min="4862" max="5102" width="9.140625" style="82"/>
    <col min="5103" max="5103" width="6.5703125" style="82" customWidth="1"/>
    <col min="5104" max="5104" width="47.85546875" style="82" customWidth="1"/>
    <col min="5105" max="5105" width="5.42578125" style="82" customWidth="1"/>
    <col min="5106" max="5106" width="7.5703125" style="82" customWidth="1"/>
    <col min="5107" max="5110" width="13.5703125" style="82" customWidth="1"/>
    <col min="5111" max="5113" width="9.140625" style="82"/>
    <col min="5114" max="5114" width="10.28515625" style="82" bestFit="1" customWidth="1"/>
    <col min="5115" max="5116" width="9.140625" style="82"/>
    <col min="5117" max="5117" width="10.28515625" style="82" bestFit="1" customWidth="1"/>
    <col min="5118" max="5358" width="9.140625" style="82"/>
    <col min="5359" max="5359" width="6.5703125" style="82" customWidth="1"/>
    <col min="5360" max="5360" width="47.85546875" style="82" customWidth="1"/>
    <col min="5361" max="5361" width="5.42578125" style="82" customWidth="1"/>
    <col min="5362" max="5362" width="7.5703125" style="82" customWidth="1"/>
    <col min="5363" max="5366" width="13.5703125" style="82" customWidth="1"/>
    <col min="5367" max="5369" width="9.140625" style="82"/>
    <col min="5370" max="5370" width="10.28515625" style="82" bestFit="1" customWidth="1"/>
    <col min="5371" max="5372" width="9.140625" style="82"/>
    <col min="5373" max="5373" width="10.28515625" style="82" bestFit="1" customWidth="1"/>
    <col min="5374" max="5614" width="9.140625" style="82"/>
    <col min="5615" max="5615" width="6.5703125" style="82" customWidth="1"/>
    <col min="5616" max="5616" width="47.85546875" style="82" customWidth="1"/>
    <col min="5617" max="5617" width="5.42578125" style="82" customWidth="1"/>
    <col min="5618" max="5618" width="7.5703125" style="82" customWidth="1"/>
    <col min="5619" max="5622" width="13.5703125" style="82" customWidth="1"/>
    <col min="5623" max="5625" width="9.140625" style="82"/>
    <col min="5626" max="5626" width="10.28515625" style="82" bestFit="1" customWidth="1"/>
    <col min="5627" max="5628" width="9.140625" style="82"/>
    <col min="5629" max="5629" width="10.28515625" style="82" bestFit="1" customWidth="1"/>
    <col min="5630" max="5870" width="9.140625" style="82"/>
    <col min="5871" max="5871" width="6.5703125" style="82" customWidth="1"/>
    <col min="5872" max="5872" width="47.85546875" style="82" customWidth="1"/>
    <col min="5873" max="5873" width="5.42578125" style="82" customWidth="1"/>
    <col min="5874" max="5874" width="7.5703125" style="82" customWidth="1"/>
    <col min="5875" max="5878" width="13.5703125" style="82" customWidth="1"/>
    <col min="5879" max="5881" width="9.140625" style="82"/>
    <col min="5882" max="5882" width="10.28515625" style="82" bestFit="1" customWidth="1"/>
    <col min="5883" max="5884" width="9.140625" style="82"/>
    <col min="5885" max="5885" width="10.28515625" style="82" bestFit="1" customWidth="1"/>
    <col min="5886" max="6126" width="9.140625" style="82"/>
    <col min="6127" max="6127" width="6.5703125" style="82" customWidth="1"/>
    <col min="6128" max="6128" width="47.85546875" style="82" customWidth="1"/>
    <col min="6129" max="6129" width="5.42578125" style="82" customWidth="1"/>
    <col min="6130" max="6130" width="7.5703125" style="82" customWidth="1"/>
    <col min="6131" max="6134" width="13.5703125" style="82" customWidth="1"/>
    <col min="6135" max="6137" width="9.140625" style="82"/>
    <col min="6138" max="6138" width="10.28515625" style="82" bestFit="1" customWidth="1"/>
    <col min="6139" max="6140" width="9.140625" style="82"/>
    <col min="6141" max="6141" width="10.28515625" style="82" bestFit="1" customWidth="1"/>
    <col min="6142" max="6382" width="9.140625" style="82"/>
    <col min="6383" max="6383" width="6.5703125" style="82" customWidth="1"/>
    <col min="6384" max="6384" width="47.85546875" style="82" customWidth="1"/>
    <col min="6385" max="6385" width="5.42578125" style="82" customWidth="1"/>
    <col min="6386" max="6386" width="7.5703125" style="82" customWidth="1"/>
    <col min="6387" max="6390" width="13.5703125" style="82" customWidth="1"/>
    <col min="6391" max="6393" width="9.140625" style="82"/>
    <col min="6394" max="6394" width="10.28515625" style="82" bestFit="1" customWidth="1"/>
    <col min="6395" max="6396" width="9.140625" style="82"/>
    <col min="6397" max="6397" width="10.28515625" style="82" bestFit="1" customWidth="1"/>
    <col min="6398" max="6638" width="9.140625" style="82"/>
    <col min="6639" max="6639" width="6.5703125" style="82" customWidth="1"/>
    <col min="6640" max="6640" width="47.85546875" style="82" customWidth="1"/>
    <col min="6641" max="6641" width="5.42578125" style="82" customWidth="1"/>
    <col min="6642" max="6642" width="7.5703125" style="82" customWidth="1"/>
    <col min="6643" max="6646" width="13.5703125" style="82" customWidth="1"/>
    <col min="6647" max="6649" width="9.140625" style="82"/>
    <col min="6650" max="6650" width="10.28515625" style="82" bestFit="1" customWidth="1"/>
    <col min="6651" max="6652" width="9.140625" style="82"/>
    <col min="6653" max="6653" width="10.28515625" style="82" bestFit="1" customWidth="1"/>
    <col min="6654" max="6894" width="9.140625" style="82"/>
    <col min="6895" max="6895" width="6.5703125" style="82" customWidth="1"/>
    <col min="6896" max="6896" width="47.85546875" style="82" customWidth="1"/>
    <col min="6897" max="6897" width="5.42578125" style="82" customWidth="1"/>
    <col min="6898" max="6898" width="7.5703125" style="82" customWidth="1"/>
    <col min="6899" max="6902" width="13.5703125" style="82" customWidth="1"/>
    <col min="6903" max="6905" width="9.140625" style="82"/>
    <col min="6906" max="6906" width="10.28515625" style="82" bestFit="1" customWidth="1"/>
    <col min="6907" max="6908" width="9.140625" style="82"/>
    <col min="6909" max="6909" width="10.28515625" style="82" bestFit="1" customWidth="1"/>
    <col min="6910" max="7150" width="9.140625" style="82"/>
    <col min="7151" max="7151" width="6.5703125" style="82" customWidth="1"/>
    <col min="7152" max="7152" width="47.85546875" style="82" customWidth="1"/>
    <col min="7153" max="7153" width="5.42578125" style="82" customWidth="1"/>
    <col min="7154" max="7154" width="7.5703125" style="82" customWidth="1"/>
    <col min="7155" max="7158" width="13.5703125" style="82" customWidth="1"/>
    <col min="7159" max="7161" width="9.140625" style="82"/>
    <col min="7162" max="7162" width="10.28515625" style="82" bestFit="1" customWidth="1"/>
    <col min="7163" max="7164" width="9.140625" style="82"/>
    <col min="7165" max="7165" width="10.28515625" style="82" bestFit="1" customWidth="1"/>
    <col min="7166" max="7406" width="9.140625" style="82"/>
    <col min="7407" max="7407" width="6.5703125" style="82" customWidth="1"/>
    <col min="7408" max="7408" width="47.85546875" style="82" customWidth="1"/>
    <col min="7409" max="7409" width="5.42578125" style="82" customWidth="1"/>
    <col min="7410" max="7410" width="7.5703125" style="82" customWidth="1"/>
    <col min="7411" max="7414" width="13.5703125" style="82" customWidth="1"/>
    <col min="7415" max="7417" width="9.140625" style="82"/>
    <col min="7418" max="7418" width="10.28515625" style="82" bestFit="1" customWidth="1"/>
    <col min="7419" max="7420" width="9.140625" style="82"/>
    <col min="7421" max="7421" width="10.28515625" style="82" bestFit="1" customWidth="1"/>
    <col min="7422" max="7662" width="9.140625" style="82"/>
    <col min="7663" max="7663" width="6.5703125" style="82" customWidth="1"/>
    <col min="7664" max="7664" width="47.85546875" style="82" customWidth="1"/>
    <col min="7665" max="7665" width="5.42578125" style="82" customWidth="1"/>
    <col min="7666" max="7666" width="7.5703125" style="82" customWidth="1"/>
    <col min="7667" max="7670" width="13.5703125" style="82" customWidth="1"/>
    <col min="7671" max="7673" width="9.140625" style="82"/>
    <col min="7674" max="7674" width="10.28515625" style="82" bestFit="1" customWidth="1"/>
    <col min="7675" max="7676" width="9.140625" style="82"/>
    <col min="7677" max="7677" width="10.28515625" style="82" bestFit="1" customWidth="1"/>
    <col min="7678" max="7918" width="9.140625" style="82"/>
    <col min="7919" max="7919" width="6.5703125" style="82" customWidth="1"/>
    <col min="7920" max="7920" width="47.85546875" style="82" customWidth="1"/>
    <col min="7921" max="7921" width="5.42578125" style="82" customWidth="1"/>
    <col min="7922" max="7922" width="7.5703125" style="82" customWidth="1"/>
    <col min="7923" max="7926" width="13.5703125" style="82" customWidth="1"/>
    <col min="7927" max="7929" width="9.140625" style="82"/>
    <col min="7930" max="7930" width="10.28515625" style="82" bestFit="1" customWidth="1"/>
    <col min="7931" max="7932" width="9.140625" style="82"/>
    <col min="7933" max="7933" width="10.28515625" style="82" bestFit="1" customWidth="1"/>
    <col min="7934" max="8174" width="9.140625" style="82"/>
    <col min="8175" max="8175" width="6.5703125" style="82" customWidth="1"/>
    <col min="8176" max="8176" width="47.85546875" style="82" customWidth="1"/>
    <col min="8177" max="8177" width="5.42578125" style="82" customWidth="1"/>
    <col min="8178" max="8178" width="7.5703125" style="82" customWidth="1"/>
    <col min="8179" max="8182" width="13.5703125" style="82" customWidth="1"/>
    <col min="8183" max="8185" width="9.140625" style="82"/>
    <col min="8186" max="8186" width="10.28515625" style="82" bestFit="1" customWidth="1"/>
    <col min="8187" max="8188" width="9.140625" style="82"/>
    <col min="8189" max="8189" width="10.28515625" style="82" bestFit="1" customWidth="1"/>
    <col min="8190" max="8430" width="9.140625" style="82"/>
    <col min="8431" max="8431" width="6.5703125" style="82" customWidth="1"/>
    <col min="8432" max="8432" width="47.85546875" style="82" customWidth="1"/>
    <col min="8433" max="8433" width="5.42578125" style="82" customWidth="1"/>
    <col min="8434" max="8434" width="7.5703125" style="82" customWidth="1"/>
    <col min="8435" max="8438" width="13.5703125" style="82" customWidth="1"/>
    <col min="8439" max="8441" width="9.140625" style="82"/>
    <col min="8442" max="8442" width="10.28515625" style="82" bestFit="1" customWidth="1"/>
    <col min="8443" max="8444" width="9.140625" style="82"/>
    <col min="8445" max="8445" width="10.28515625" style="82" bestFit="1" customWidth="1"/>
    <col min="8446" max="8686" width="9.140625" style="82"/>
    <col min="8687" max="8687" width="6.5703125" style="82" customWidth="1"/>
    <col min="8688" max="8688" width="47.85546875" style="82" customWidth="1"/>
    <col min="8689" max="8689" width="5.42578125" style="82" customWidth="1"/>
    <col min="8690" max="8690" width="7.5703125" style="82" customWidth="1"/>
    <col min="8691" max="8694" width="13.5703125" style="82" customWidth="1"/>
    <col min="8695" max="8697" width="9.140625" style="82"/>
    <col min="8698" max="8698" width="10.28515625" style="82" bestFit="1" customWidth="1"/>
    <col min="8699" max="8700" width="9.140625" style="82"/>
    <col min="8701" max="8701" width="10.28515625" style="82" bestFit="1" customWidth="1"/>
    <col min="8702" max="8942" width="9.140625" style="82"/>
    <col min="8943" max="8943" width="6.5703125" style="82" customWidth="1"/>
    <col min="8944" max="8944" width="47.85546875" style="82" customWidth="1"/>
    <col min="8945" max="8945" width="5.42578125" style="82" customWidth="1"/>
    <col min="8946" max="8946" width="7.5703125" style="82" customWidth="1"/>
    <col min="8947" max="8950" width="13.5703125" style="82" customWidth="1"/>
    <col min="8951" max="8953" width="9.140625" style="82"/>
    <col min="8954" max="8954" width="10.28515625" style="82" bestFit="1" customWidth="1"/>
    <col min="8955" max="8956" width="9.140625" style="82"/>
    <col min="8957" max="8957" width="10.28515625" style="82" bestFit="1" customWidth="1"/>
    <col min="8958" max="9198" width="9.140625" style="82"/>
    <col min="9199" max="9199" width="6.5703125" style="82" customWidth="1"/>
    <col min="9200" max="9200" width="47.85546875" style="82" customWidth="1"/>
    <col min="9201" max="9201" width="5.42578125" style="82" customWidth="1"/>
    <col min="9202" max="9202" width="7.5703125" style="82" customWidth="1"/>
    <col min="9203" max="9206" width="13.5703125" style="82" customWidth="1"/>
    <col min="9207" max="9209" width="9.140625" style="82"/>
    <col min="9210" max="9210" width="10.28515625" style="82" bestFit="1" customWidth="1"/>
    <col min="9211" max="9212" width="9.140625" style="82"/>
    <col min="9213" max="9213" width="10.28515625" style="82" bestFit="1" customWidth="1"/>
    <col min="9214" max="9454" width="9.140625" style="82"/>
    <col min="9455" max="9455" width="6.5703125" style="82" customWidth="1"/>
    <col min="9456" max="9456" width="47.85546875" style="82" customWidth="1"/>
    <col min="9457" max="9457" width="5.42578125" style="82" customWidth="1"/>
    <col min="9458" max="9458" width="7.5703125" style="82" customWidth="1"/>
    <col min="9459" max="9462" width="13.5703125" style="82" customWidth="1"/>
    <col min="9463" max="9465" width="9.140625" style="82"/>
    <col min="9466" max="9466" width="10.28515625" style="82" bestFit="1" customWidth="1"/>
    <col min="9467" max="9468" width="9.140625" style="82"/>
    <col min="9469" max="9469" width="10.28515625" style="82" bestFit="1" customWidth="1"/>
    <col min="9470" max="9710" width="9.140625" style="82"/>
    <col min="9711" max="9711" width="6.5703125" style="82" customWidth="1"/>
    <col min="9712" max="9712" width="47.85546875" style="82" customWidth="1"/>
    <col min="9713" max="9713" width="5.42578125" style="82" customWidth="1"/>
    <col min="9714" max="9714" width="7.5703125" style="82" customWidth="1"/>
    <col min="9715" max="9718" width="13.5703125" style="82" customWidth="1"/>
    <col min="9719" max="9721" width="9.140625" style="82"/>
    <col min="9722" max="9722" width="10.28515625" style="82" bestFit="1" customWidth="1"/>
    <col min="9723" max="9724" width="9.140625" style="82"/>
    <col min="9725" max="9725" width="10.28515625" style="82" bestFit="1" customWidth="1"/>
    <col min="9726" max="9966" width="9.140625" style="82"/>
    <col min="9967" max="9967" width="6.5703125" style="82" customWidth="1"/>
    <col min="9968" max="9968" width="47.85546875" style="82" customWidth="1"/>
    <col min="9969" max="9969" width="5.42578125" style="82" customWidth="1"/>
    <col min="9970" max="9970" width="7.5703125" style="82" customWidth="1"/>
    <col min="9971" max="9974" width="13.5703125" style="82" customWidth="1"/>
    <col min="9975" max="9977" width="9.140625" style="82"/>
    <col min="9978" max="9978" width="10.28515625" style="82" bestFit="1" customWidth="1"/>
    <col min="9979" max="9980" width="9.140625" style="82"/>
    <col min="9981" max="9981" width="10.28515625" style="82" bestFit="1" customWidth="1"/>
    <col min="9982" max="10222" width="9.140625" style="82"/>
    <col min="10223" max="10223" width="6.5703125" style="82" customWidth="1"/>
    <col min="10224" max="10224" width="47.85546875" style="82" customWidth="1"/>
    <col min="10225" max="10225" width="5.42578125" style="82" customWidth="1"/>
    <col min="10226" max="10226" width="7.5703125" style="82" customWidth="1"/>
    <col min="10227" max="10230" width="13.5703125" style="82" customWidth="1"/>
    <col min="10231" max="10233" width="9.140625" style="82"/>
    <col min="10234" max="10234" width="10.28515625" style="82" bestFit="1" customWidth="1"/>
    <col min="10235" max="10236" width="9.140625" style="82"/>
    <col min="10237" max="10237" width="10.28515625" style="82" bestFit="1" customWidth="1"/>
    <col min="10238" max="10478" width="9.140625" style="82"/>
    <col min="10479" max="10479" width="6.5703125" style="82" customWidth="1"/>
    <col min="10480" max="10480" width="47.85546875" style="82" customWidth="1"/>
    <col min="10481" max="10481" width="5.42578125" style="82" customWidth="1"/>
    <col min="10482" max="10482" width="7.5703125" style="82" customWidth="1"/>
    <col min="10483" max="10486" width="13.5703125" style="82" customWidth="1"/>
    <col min="10487" max="10489" width="9.140625" style="82"/>
    <col min="10490" max="10490" width="10.28515625" style="82" bestFit="1" customWidth="1"/>
    <col min="10491" max="10492" width="9.140625" style="82"/>
    <col min="10493" max="10493" width="10.28515625" style="82" bestFit="1" customWidth="1"/>
    <col min="10494" max="10734" width="9.140625" style="82"/>
    <col min="10735" max="10735" width="6.5703125" style="82" customWidth="1"/>
    <col min="10736" max="10736" width="47.85546875" style="82" customWidth="1"/>
    <col min="10737" max="10737" width="5.42578125" style="82" customWidth="1"/>
    <col min="10738" max="10738" width="7.5703125" style="82" customWidth="1"/>
    <col min="10739" max="10742" width="13.5703125" style="82" customWidth="1"/>
    <col min="10743" max="10745" width="9.140625" style="82"/>
    <col min="10746" max="10746" width="10.28515625" style="82" bestFit="1" customWidth="1"/>
    <col min="10747" max="10748" width="9.140625" style="82"/>
    <col min="10749" max="10749" width="10.28515625" style="82" bestFit="1" customWidth="1"/>
    <col min="10750" max="10990" width="9.140625" style="82"/>
    <col min="10991" max="10991" width="6.5703125" style="82" customWidth="1"/>
    <col min="10992" max="10992" width="47.85546875" style="82" customWidth="1"/>
    <col min="10993" max="10993" width="5.42578125" style="82" customWidth="1"/>
    <col min="10994" max="10994" width="7.5703125" style="82" customWidth="1"/>
    <col min="10995" max="10998" width="13.5703125" style="82" customWidth="1"/>
    <col min="10999" max="11001" width="9.140625" style="82"/>
    <col min="11002" max="11002" width="10.28515625" style="82" bestFit="1" customWidth="1"/>
    <col min="11003" max="11004" width="9.140625" style="82"/>
    <col min="11005" max="11005" width="10.28515625" style="82" bestFit="1" customWidth="1"/>
    <col min="11006" max="11246" width="9.140625" style="82"/>
    <col min="11247" max="11247" width="6.5703125" style="82" customWidth="1"/>
    <col min="11248" max="11248" width="47.85546875" style="82" customWidth="1"/>
    <col min="11249" max="11249" width="5.42578125" style="82" customWidth="1"/>
    <col min="11250" max="11250" width="7.5703125" style="82" customWidth="1"/>
    <col min="11251" max="11254" width="13.5703125" style="82" customWidth="1"/>
    <col min="11255" max="11257" width="9.140625" style="82"/>
    <col min="11258" max="11258" width="10.28515625" style="82" bestFit="1" customWidth="1"/>
    <col min="11259" max="11260" width="9.140625" style="82"/>
    <col min="11261" max="11261" width="10.28515625" style="82" bestFit="1" customWidth="1"/>
    <col min="11262" max="11502" width="9.140625" style="82"/>
    <col min="11503" max="11503" width="6.5703125" style="82" customWidth="1"/>
    <col min="11504" max="11504" width="47.85546875" style="82" customWidth="1"/>
    <col min="11505" max="11505" width="5.42578125" style="82" customWidth="1"/>
    <col min="11506" max="11506" width="7.5703125" style="82" customWidth="1"/>
    <col min="11507" max="11510" width="13.5703125" style="82" customWidth="1"/>
    <col min="11511" max="11513" width="9.140625" style="82"/>
    <col min="11514" max="11514" width="10.28515625" style="82" bestFit="1" customWidth="1"/>
    <col min="11515" max="11516" width="9.140625" style="82"/>
    <col min="11517" max="11517" width="10.28515625" style="82" bestFit="1" customWidth="1"/>
    <col min="11518" max="11758" width="9.140625" style="82"/>
    <col min="11759" max="11759" width="6.5703125" style="82" customWidth="1"/>
    <col min="11760" max="11760" width="47.85546875" style="82" customWidth="1"/>
    <col min="11761" max="11761" width="5.42578125" style="82" customWidth="1"/>
    <col min="11762" max="11762" width="7.5703125" style="82" customWidth="1"/>
    <col min="11763" max="11766" width="13.5703125" style="82" customWidth="1"/>
    <col min="11767" max="11769" width="9.140625" style="82"/>
    <col min="11770" max="11770" width="10.28515625" style="82" bestFit="1" customWidth="1"/>
    <col min="11771" max="11772" width="9.140625" style="82"/>
    <col min="11773" max="11773" width="10.28515625" style="82" bestFit="1" customWidth="1"/>
    <col min="11774" max="12014" width="9.140625" style="82"/>
    <col min="12015" max="12015" width="6.5703125" style="82" customWidth="1"/>
    <col min="12016" max="12016" width="47.85546875" style="82" customWidth="1"/>
    <col min="12017" max="12017" width="5.42578125" style="82" customWidth="1"/>
    <col min="12018" max="12018" width="7.5703125" style="82" customWidth="1"/>
    <col min="12019" max="12022" width="13.5703125" style="82" customWidth="1"/>
    <col min="12023" max="12025" width="9.140625" style="82"/>
    <col min="12026" max="12026" width="10.28515625" style="82" bestFit="1" customWidth="1"/>
    <col min="12027" max="12028" width="9.140625" style="82"/>
    <col min="12029" max="12029" width="10.28515625" style="82" bestFit="1" customWidth="1"/>
    <col min="12030" max="12270" width="9.140625" style="82"/>
    <col min="12271" max="12271" width="6.5703125" style="82" customWidth="1"/>
    <col min="12272" max="12272" width="47.85546875" style="82" customWidth="1"/>
    <col min="12273" max="12273" width="5.42578125" style="82" customWidth="1"/>
    <col min="12274" max="12274" width="7.5703125" style="82" customWidth="1"/>
    <col min="12275" max="12278" width="13.5703125" style="82" customWidth="1"/>
    <col min="12279" max="12281" width="9.140625" style="82"/>
    <col min="12282" max="12282" width="10.28515625" style="82" bestFit="1" customWidth="1"/>
    <col min="12283" max="12284" width="9.140625" style="82"/>
    <col min="12285" max="12285" width="10.28515625" style="82" bestFit="1" customWidth="1"/>
    <col min="12286" max="12526" width="9.140625" style="82"/>
    <col min="12527" max="12527" width="6.5703125" style="82" customWidth="1"/>
    <col min="12528" max="12528" width="47.85546875" style="82" customWidth="1"/>
    <col min="12529" max="12529" width="5.42578125" style="82" customWidth="1"/>
    <col min="12530" max="12530" width="7.5703125" style="82" customWidth="1"/>
    <col min="12531" max="12534" width="13.5703125" style="82" customWidth="1"/>
    <col min="12535" max="12537" width="9.140625" style="82"/>
    <col min="12538" max="12538" width="10.28515625" style="82" bestFit="1" customWidth="1"/>
    <col min="12539" max="12540" width="9.140625" style="82"/>
    <col min="12541" max="12541" width="10.28515625" style="82" bestFit="1" customWidth="1"/>
    <col min="12542" max="12782" width="9.140625" style="82"/>
    <col min="12783" max="12783" width="6.5703125" style="82" customWidth="1"/>
    <col min="12784" max="12784" width="47.85546875" style="82" customWidth="1"/>
    <col min="12785" max="12785" width="5.42578125" style="82" customWidth="1"/>
    <col min="12786" max="12786" width="7.5703125" style="82" customWidth="1"/>
    <col min="12787" max="12790" width="13.5703125" style="82" customWidth="1"/>
    <col min="12791" max="12793" width="9.140625" style="82"/>
    <col min="12794" max="12794" width="10.28515625" style="82" bestFit="1" customWidth="1"/>
    <col min="12795" max="12796" width="9.140625" style="82"/>
    <col min="12797" max="12797" width="10.28515625" style="82" bestFit="1" customWidth="1"/>
    <col min="12798" max="13038" width="9.140625" style="82"/>
    <col min="13039" max="13039" width="6.5703125" style="82" customWidth="1"/>
    <col min="13040" max="13040" width="47.85546875" style="82" customWidth="1"/>
    <col min="13041" max="13041" width="5.42578125" style="82" customWidth="1"/>
    <col min="13042" max="13042" width="7.5703125" style="82" customWidth="1"/>
    <col min="13043" max="13046" width="13.5703125" style="82" customWidth="1"/>
    <col min="13047" max="13049" width="9.140625" style="82"/>
    <col min="13050" max="13050" width="10.28515625" style="82" bestFit="1" customWidth="1"/>
    <col min="13051" max="13052" width="9.140625" style="82"/>
    <col min="13053" max="13053" width="10.28515625" style="82" bestFit="1" customWidth="1"/>
    <col min="13054" max="13294" width="9.140625" style="82"/>
    <col min="13295" max="13295" width="6.5703125" style="82" customWidth="1"/>
    <col min="13296" max="13296" width="47.85546875" style="82" customWidth="1"/>
    <col min="13297" max="13297" width="5.42578125" style="82" customWidth="1"/>
    <col min="13298" max="13298" width="7.5703125" style="82" customWidth="1"/>
    <col min="13299" max="13302" width="13.5703125" style="82" customWidth="1"/>
    <col min="13303" max="13305" width="9.140625" style="82"/>
    <col min="13306" max="13306" width="10.28515625" style="82" bestFit="1" customWidth="1"/>
    <col min="13307" max="13308" width="9.140625" style="82"/>
    <col min="13309" max="13309" width="10.28515625" style="82" bestFit="1" customWidth="1"/>
    <col min="13310" max="13550" width="9.140625" style="82"/>
    <col min="13551" max="13551" width="6.5703125" style="82" customWidth="1"/>
    <col min="13552" max="13552" width="47.85546875" style="82" customWidth="1"/>
    <col min="13553" max="13553" width="5.42578125" style="82" customWidth="1"/>
    <col min="13554" max="13554" width="7.5703125" style="82" customWidth="1"/>
    <col min="13555" max="13558" width="13.5703125" style="82" customWidth="1"/>
    <col min="13559" max="13561" width="9.140625" style="82"/>
    <col min="13562" max="13562" width="10.28515625" style="82" bestFit="1" customWidth="1"/>
    <col min="13563" max="13564" width="9.140625" style="82"/>
    <col min="13565" max="13565" width="10.28515625" style="82" bestFit="1" customWidth="1"/>
    <col min="13566" max="13806" width="9.140625" style="82"/>
    <col min="13807" max="13807" width="6.5703125" style="82" customWidth="1"/>
    <col min="13808" max="13808" width="47.85546875" style="82" customWidth="1"/>
    <col min="13809" max="13809" width="5.42578125" style="82" customWidth="1"/>
    <col min="13810" max="13810" width="7.5703125" style="82" customWidth="1"/>
    <col min="13811" max="13814" width="13.5703125" style="82" customWidth="1"/>
    <col min="13815" max="13817" width="9.140625" style="82"/>
    <col min="13818" max="13818" width="10.28515625" style="82" bestFit="1" customWidth="1"/>
    <col min="13819" max="13820" width="9.140625" style="82"/>
    <col min="13821" max="13821" width="10.28515625" style="82" bestFit="1" customWidth="1"/>
    <col min="13822" max="14062" width="9.140625" style="82"/>
    <col min="14063" max="14063" width="6.5703125" style="82" customWidth="1"/>
    <col min="14064" max="14064" width="47.85546875" style="82" customWidth="1"/>
    <col min="14065" max="14065" width="5.42578125" style="82" customWidth="1"/>
    <col min="14066" max="14066" width="7.5703125" style="82" customWidth="1"/>
    <col min="14067" max="14070" width="13.5703125" style="82" customWidth="1"/>
    <col min="14071" max="14073" width="9.140625" style="82"/>
    <col min="14074" max="14074" width="10.28515625" style="82" bestFit="1" customWidth="1"/>
    <col min="14075" max="14076" width="9.140625" style="82"/>
    <col min="14077" max="14077" width="10.28515625" style="82" bestFit="1" customWidth="1"/>
    <col min="14078" max="14318" width="9.140625" style="82"/>
    <col min="14319" max="14319" width="6.5703125" style="82" customWidth="1"/>
    <col min="14320" max="14320" width="47.85546875" style="82" customWidth="1"/>
    <col min="14321" max="14321" width="5.42578125" style="82" customWidth="1"/>
    <col min="14322" max="14322" width="7.5703125" style="82" customWidth="1"/>
    <col min="14323" max="14326" width="13.5703125" style="82" customWidth="1"/>
    <col min="14327" max="14329" width="9.140625" style="82"/>
    <col min="14330" max="14330" width="10.28515625" style="82" bestFit="1" customWidth="1"/>
    <col min="14331" max="14332" width="9.140625" style="82"/>
    <col min="14333" max="14333" width="10.28515625" style="82" bestFit="1" customWidth="1"/>
    <col min="14334" max="14574" width="9.140625" style="82"/>
    <col min="14575" max="14575" width="6.5703125" style="82" customWidth="1"/>
    <col min="14576" max="14576" width="47.85546875" style="82" customWidth="1"/>
    <col min="14577" max="14577" width="5.42578125" style="82" customWidth="1"/>
    <col min="14578" max="14578" width="7.5703125" style="82" customWidth="1"/>
    <col min="14579" max="14582" width="13.5703125" style="82" customWidth="1"/>
    <col min="14583" max="14585" width="9.140625" style="82"/>
    <col min="14586" max="14586" width="10.28515625" style="82" bestFit="1" customWidth="1"/>
    <col min="14587" max="14588" width="9.140625" style="82"/>
    <col min="14589" max="14589" width="10.28515625" style="82" bestFit="1" customWidth="1"/>
    <col min="14590" max="14830" width="9.140625" style="82"/>
    <col min="14831" max="14831" width="6.5703125" style="82" customWidth="1"/>
    <col min="14832" max="14832" width="47.85546875" style="82" customWidth="1"/>
    <col min="14833" max="14833" width="5.42578125" style="82" customWidth="1"/>
    <col min="14834" max="14834" width="7.5703125" style="82" customWidth="1"/>
    <col min="14835" max="14838" width="13.5703125" style="82" customWidth="1"/>
    <col min="14839" max="14841" width="9.140625" style="82"/>
    <col min="14842" max="14842" width="10.28515625" style="82" bestFit="1" customWidth="1"/>
    <col min="14843" max="14844" width="9.140625" style="82"/>
    <col min="14845" max="14845" width="10.28515625" style="82" bestFit="1" customWidth="1"/>
    <col min="14846" max="15086" width="9.140625" style="82"/>
    <col min="15087" max="15087" width="6.5703125" style="82" customWidth="1"/>
    <col min="15088" max="15088" width="47.85546875" style="82" customWidth="1"/>
    <col min="15089" max="15089" width="5.42578125" style="82" customWidth="1"/>
    <col min="15090" max="15090" width="7.5703125" style="82" customWidth="1"/>
    <col min="15091" max="15094" width="13.5703125" style="82" customWidth="1"/>
    <col min="15095" max="15097" width="9.140625" style="82"/>
    <col min="15098" max="15098" width="10.28515625" style="82" bestFit="1" customWidth="1"/>
    <col min="15099" max="15100" width="9.140625" style="82"/>
    <col min="15101" max="15101" width="10.28515625" style="82" bestFit="1" customWidth="1"/>
    <col min="15102" max="15342" width="9.140625" style="82"/>
    <col min="15343" max="15343" width="6.5703125" style="82" customWidth="1"/>
    <col min="15344" max="15344" width="47.85546875" style="82" customWidth="1"/>
    <col min="15345" max="15345" width="5.42578125" style="82" customWidth="1"/>
    <col min="15346" max="15346" width="7.5703125" style="82" customWidth="1"/>
    <col min="15347" max="15350" width="13.5703125" style="82" customWidth="1"/>
    <col min="15351" max="15353" width="9.140625" style="82"/>
    <col min="15354" max="15354" width="10.28515625" style="82" bestFit="1" customWidth="1"/>
    <col min="15355" max="15356" width="9.140625" style="82"/>
    <col min="15357" max="15357" width="10.28515625" style="82" bestFit="1" customWidth="1"/>
    <col min="15358" max="15598" width="9.140625" style="82"/>
    <col min="15599" max="15599" width="6.5703125" style="82" customWidth="1"/>
    <col min="15600" max="15600" width="47.85546875" style="82" customWidth="1"/>
    <col min="15601" max="15601" width="5.42578125" style="82" customWidth="1"/>
    <col min="15602" max="15602" width="7.5703125" style="82" customWidth="1"/>
    <col min="15603" max="15606" width="13.5703125" style="82" customWidth="1"/>
    <col min="15607" max="15609" width="9.140625" style="82"/>
    <col min="15610" max="15610" width="10.28515625" style="82" bestFit="1" customWidth="1"/>
    <col min="15611" max="15612" width="9.140625" style="82"/>
    <col min="15613" max="15613" width="10.28515625" style="82" bestFit="1" customWidth="1"/>
    <col min="15614" max="15854" width="9.140625" style="82"/>
    <col min="15855" max="15855" width="6.5703125" style="82" customWidth="1"/>
    <col min="15856" max="15856" width="47.85546875" style="82" customWidth="1"/>
    <col min="15857" max="15857" width="5.42578125" style="82" customWidth="1"/>
    <col min="15858" max="15858" width="7.5703125" style="82" customWidth="1"/>
    <col min="15859" max="15862" width="13.5703125" style="82" customWidth="1"/>
    <col min="15863" max="15865" width="9.140625" style="82"/>
    <col min="15866" max="15866" width="10.28515625" style="82" bestFit="1" customWidth="1"/>
    <col min="15867" max="15868" width="9.140625" style="82"/>
    <col min="15869" max="15869" width="10.28515625" style="82" bestFit="1" customWidth="1"/>
    <col min="15870" max="16110" width="9.140625" style="82"/>
    <col min="16111" max="16111" width="6.5703125" style="82" customWidth="1"/>
    <col min="16112" max="16112" width="47.85546875" style="82" customWidth="1"/>
    <col min="16113" max="16113" width="5.42578125" style="82" customWidth="1"/>
    <col min="16114" max="16114" width="7.5703125" style="82" customWidth="1"/>
    <col min="16115" max="16118" width="13.5703125" style="82" customWidth="1"/>
    <col min="16119" max="16121" width="9.140625" style="82"/>
    <col min="16122" max="16122" width="10.28515625" style="82" bestFit="1" customWidth="1"/>
    <col min="16123" max="16124" width="9.140625" style="82"/>
    <col min="16125" max="16125" width="10.28515625" style="82" bestFit="1" customWidth="1"/>
    <col min="16126" max="16384" width="9.140625" style="82"/>
  </cols>
  <sheetData>
    <row r="1" spans="1:8" s="103" customFormat="1" ht="14.25" customHeight="1">
      <c r="A1" s="70" t="s">
        <v>43</v>
      </c>
      <c r="B1" s="118" t="s">
        <v>0</v>
      </c>
      <c r="C1" s="162" t="s">
        <v>41</v>
      </c>
      <c r="D1" s="162" t="s">
        <v>42</v>
      </c>
      <c r="E1" s="183" t="s">
        <v>44</v>
      </c>
      <c r="F1" s="183"/>
      <c r="G1" s="183" t="s">
        <v>45</v>
      </c>
      <c r="H1" s="183"/>
    </row>
    <row r="2" spans="1:8" s="73" customFormat="1" ht="14.25" customHeight="1">
      <c r="A2" s="72"/>
      <c r="B2" s="114" t="s">
        <v>46</v>
      </c>
      <c r="C2" s="162"/>
      <c r="D2" s="162"/>
      <c r="E2" s="153" t="s">
        <v>47</v>
      </c>
      <c r="F2" s="153" t="s">
        <v>48</v>
      </c>
      <c r="G2" s="153" t="s">
        <v>47</v>
      </c>
      <c r="H2" s="153" t="s">
        <v>48</v>
      </c>
    </row>
    <row r="3" spans="1:8" s="73" customFormat="1" ht="12.75">
      <c r="A3" s="74"/>
      <c r="B3" s="111"/>
      <c r="C3" s="104"/>
      <c r="D3" s="104"/>
      <c r="E3" s="119"/>
      <c r="F3" s="119"/>
      <c r="G3" s="119"/>
      <c r="H3" s="120"/>
    </row>
    <row r="4" spans="1:8" s="73" customFormat="1" ht="12.75">
      <c r="A4" s="76">
        <v>1</v>
      </c>
      <c r="B4" s="182" t="s">
        <v>49</v>
      </c>
      <c r="C4" s="182"/>
      <c r="D4" s="182"/>
      <c r="E4" s="121"/>
      <c r="F4" s="121"/>
      <c r="G4" s="121"/>
      <c r="H4" s="120"/>
    </row>
    <row r="5" spans="1:8" s="73" customFormat="1" ht="12.75">
      <c r="A5" s="77"/>
      <c r="B5" s="182" t="s">
        <v>50</v>
      </c>
      <c r="C5" s="182"/>
      <c r="D5" s="182"/>
      <c r="E5" s="121"/>
      <c r="F5" s="121"/>
      <c r="G5" s="121"/>
      <c r="H5" s="120"/>
    </row>
    <row r="6" spans="1:8" s="73" customFormat="1" ht="63.75">
      <c r="A6" s="74"/>
      <c r="B6" s="159" t="s">
        <v>192</v>
      </c>
      <c r="C6" s="160" t="s">
        <v>1</v>
      </c>
      <c r="D6" s="160">
        <v>1</v>
      </c>
      <c r="E6" s="99"/>
      <c r="F6" s="99">
        <f t="shared" ref="F6:F7" si="0">ROUND(D6*E6,2)</f>
        <v>0</v>
      </c>
      <c r="G6" s="100">
        <v>0</v>
      </c>
      <c r="H6" s="100">
        <f>G6*D6</f>
        <v>0</v>
      </c>
    </row>
    <row r="7" spans="1:8" s="73" customFormat="1" ht="12.75">
      <c r="A7" s="74"/>
      <c r="B7" s="159" t="s">
        <v>167</v>
      </c>
      <c r="C7" s="160" t="s">
        <v>40</v>
      </c>
      <c r="D7" s="160">
        <v>1</v>
      </c>
      <c r="E7" s="99"/>
      <c r="F7" s="99">
        <f t="shared" si="0"/>
        <v>0</v>
      </c>
      <c r="G7" s="100">
        <v>0</v>
      </c>
      <c r="H7" s="100">
        <f t="shared" ref="H7" si="1">G7*D7</f>
        <v>0</v>
      </c>
    </row>
    <row r="8" spans="1:8" s="73" customFormat="1" ht="12.75">
      <c r="A8" s="74"/>
      <c r="B8" s="184" t="s">
        <v>70</v>
      </c>
      <c r="C8" s="184"/>
      <c r="D8" s="184"/>
      <c r="E8" s="185">
        <f>SUM(F6:F7)</f>
        <v>0</v>
      </c>
      <c r="F8" s="185">
        <f>SUM(F3:F7)</f>
        <v>0</v>
      </c>
      <c r="G8" s="186">
        <f>SUM(H6:H7)</f>
        <v>0</v>
      </c>
      <c r="H8" s="186">
        <f>SUM(H3:H7)</f>
        <v>0</v>
      </c>
    </row>
    <row r="9" spans="1:8" s="73" customFormat="1" ht="12.75">
      <c r="A9" s="74"/>
      <c r="B9" s="127"/>
      <c r="C9" s="127"/>
      <c r="D9" s="127"/>
      <c r="E9" s="158"/>
      <c r="F9" s="158"/>
      <c r="G9" s="158"/>
      <c r="H9" s="158"/>
    </row>
    <row r="10" spans="1:8" s="73" customFormat="1" ht="12.75">
      <c r="A10" s="74"/>
      <c r="B10" s="127"/>
      <c r="C10" s="127"/>
      <c r="D10" s="127"/>
      <c r="E10" s="158"/>
      <c r="F10" s="158"/>
      <c r="G10" s="158"/>
      <c r="H10" s="158"/>
    </row>
    <row r="11" spans="1:8" s="73" customFormat="1" ht="12.75">
      <c r="A11" s="76">
        <v>2</v>
      </c>
      <c r="B11" s="182" t="s">
        <v>71</v>
      </c>
      <c r="C11" s="182"/>
      <c r="D11" s="182"/>
      <c r="E11" s="121"/>
      <c r="F11" s="121"/>
      <c r="G11" s="121"/>
      <c r="H11" s="120"/>
    </row>
    <row r="12" spans="1:8" s="73" customFormat="1" ht="12.75">
      <c r="A12" s="77"/>
      <c r="B12" s="182" t="s">
        <v>50</v>
      </c>
      <c r="C12" s="182"/>
      <c r="D12" s="182"/>
      <c r="E12" s="121"/>
      <c r="F12" s="121"/>
      <c r="G12" s="121"/>
      <c r="H12" s="120"/>
    </row>
    <row r="13" spans="1:8" s="73" customFormat="1" ht="25.5">
      <c r="A13" s="74"/>
      <c r="B13" s="115" t="s">
        <v>168</v>
      </c>
      <c r="C13" s="78" t="s">
        <v>40</v>
      </c>
      <c r="D13" s="78">
        <v>1</v>
      </c>
      <c r="E13" s="205"/>
      <c r="F13" s="99">
        <f t="shared" ref="F13:F20" si="2">ROUND(D13*E13,2)</f>
        <v>0</v>
      </c>
      <c r="G13" s="100">
        <v>0</v>
      </c>
      <c r="H13" s="100">
        <f t="shared" ref="H13:H20" si="3">G13*D13</f>
        <v>0</v>
      </c>
    </row>
    <row r="14" spans="1:8" s="73" customFormat="1" ht="12.75">
      <c r="A14" s="74"/>
      <c r="B14" s="115" t="s">
        <v>72</v>
      </c>
      <c r="C14" s="78" t="s">
        <v>40</v>
      </c>
      <c r="D14" s="78">
        <v>2</v>
      </c>
      <c r="E14" s="205"/>
      <c r="F14" s="99">
        <f t="shared" si="2"/>
        <v>0</v>
      </c>
      <c r="G14" s="100">
        <v>0</v>
      </c>
      <c r="H14" s="100">
        <f t="shared" si="3"/>
        <v>0</v>
      </c>
    </row>
    <row r="15" spans="1:8" s="73" customFormat="1" ht="12.75">
      <c r="A15" s="74"/>
      <c r="B15" s="115" t="s">
        <v>73</v>
      </c>
      <c r="C15" s="78" t="s">
        <v>40</v>
      </c>
      <c r="D15" s="78">
        <v>4</v>
      </c>
      <c r="E15" s="205"/>
      <c r="F15" s="99">
        <f t="shared" si="2"/>
        <v>0</v>
      </c>
      <c r="G15" s="100">
        <v>0</v>
      </c>
      <c r="H15" s="100">
        <f t="shared" si="3"/>
        <v>0</v>
      </c>
    </row>
    <row r="16" spans="1:8" s="73" customFormat="1" ht="12.75">
      <c r="A16" s="74"/>
      <c r="B16" s="115" t="s">
        <v>74</v>
      </c>
      <c r="C16" s="78" t="s">
        <v>40</v>
      </c>
      <c r="D16" s="78">
        <v>2</v>
      </c>
      <c r="E16" s="205"/>
      <c r="F16" s="99">
        <f t="shared" si="2"/>
        <v>0</v>
      </c>
      <c r="G16" s="100">
        <v>0</v>
      </c>
      <c r="H16" s="100">
        <f t="shared" si="3"/>
        <v>0</v>
      </c>
    </row>
    <row r="17" spans="1:8" s="73" customFormat="1" ht="12.75">
      <c r="A17" s="74"/>
      <c r="B17" s="115" t="s">
        <v>169</v>
      </c>
      <c r="C17" s="78" t="s">
        <v>40</v>
      </c>
      <c r="D17" s="78">
        <v>1</v>
      </c>
      <c r="E17" s="205"/>
      <c r="F17" s="99">
        <f t="shared" si="2"/>
        <v>0</v>
      </c>
      <c r="G17" s="100">
        <v>0</v>
      </c>
      <c r="H17" s="100">
        <f t="shared" si="3"/>
        <v>0</v>
      </c>
    </row>
    <row r="18" spans="1:8" s="73" customFormat="1" ht="12.75">
      <c r="A18" s="74"/>
      <c r="B18" s="115" t="s">
        <v>75</v>
      </c>
      <c r="C18" s="78" t="s">
        <v>1</v>
      </c>
      <c r="D18" s="78">
        <v>1</v>
      </c>
      <c r="E18" s="205"/>
      <c r="F18" s="99">
        <f t="shared" si="2"/>
        <v>0</v>
      </c>
      <c r="G18" s="100">
        <v>0</v>
      </c>
      <c r="H18" s="100">
        <f t="shared" si="3"/>
        <v>0</v>
      </c>
    </row>
    <row r="19" spans="1:8" s="73" customFormat="1" ht="12.75">
      <c r="A19" s="74"/>
      <c r="B19" s="115" t="s">
        <v>68</v>
      </c>
      <c r="C19" s="78" t="s">
        <v>1</v>
      </c>
      <c r="D19" s="78">
        <v>1</v>
      </c>
      <c r="E19" s="205"/>
      <c r="F19" s="99">
        <f t="shared" si="2"/>
        <v>0</v>
      </c>
      <c r="G19" s="100">
        <v>0</v>
      </c>
      <c r="H19" s="100">
        <f t="shared" si="3"/>
        <v>0</v>
      </c>
    </row>
    <row r="20" spans="1:8" s="73" customFormat="1" ht="12.75">
      <c r="A20" s="74"/>
      <c r="B20" s="115" t="s">
        <v>69</v>
      </c>
      <c r="C20" s="78" t="s">
        <v>1</v>
      </c>
      <c r="D20" s="78">
        <v>1</v>
      </c>
      <c r="E20" s="205"/>
      <c r="F20" s="99">
        <f t="shared" si="2"/>
        <v>0</v>
      </c>
      <c r="G20" s="100">
        <v>0</v>
      </c>
      <c r="H20" s="100">
        <f t="shared" si="3"/>
        <v>0</v>
      </c>
    </row>
    <row r="21" spans="1:8" s="73" customFormat="1" ht="12.75">
      <c r="A21" s="74"/>
      <c r="B21" s="184" t="s">
        <v>76</v>
      </c>
      <c r="C21" s="184"/>
      <c r="D21" s="184"/>
      <c r="E21" s="185">
        <f>SUM(F13:F20)</f>
        <v>0</v>
      </c>
      <c r="F21" s="185">
        <f>SUM(F13:F20)</f>
        <v>0</v>
      </c>
      <c r="G21" s="186">
        <f>SUM(H13:H20)</f>
        <v>0</v>
      </c>
      <c r="H21" s="186">
        <f>SUM(H13:H20)</f>
        <v>0</v>
      </c>
    </row>
    <row r="22" spans="1:8" ht="12.75">
      <c r="A22" s="74"/>
      <c r="B22" s="111"/>
      <c r="C22" s="81"/>
      <c r="D22" s="81"/>
      <c r="E22" s="121"/>
      <c r="F22" s="119"/>
      <c r="G22" s="121"/>
      <c r="H22" s="120"/>
    </row>
    <row r="23" spans="1:8" ht="12.75">
      <c r="A23" s="74"/>
      <c r="B23" s="111"/>
      <c r="C23" s="81"/>
      <c r="D23" s="81"/>
      <c r="E23" s="121"/>
      <c r="F23" s="119"/>
      <c r="G23" s="121"/>
      <c r="H23" s="120"/>
    </row>
    <row r="24" spans="1:8" ht="12.75">
      <c r="A24" s="76">
        <v>3</v>
      </c>
      <c r="B24" s="182" t="s">
        <v>77</v>
      </c>
      <c r="C24" s="182"/>
      <c r="D24" s="182"/>
      <c r="E24" s="121"/>
      <c r="F24" s="121"/>
    </row>
    <row r="25" spans="1:8" ht="12.75">
      <c r="A25" s="77"/>
      <c r="B25" s="182" t="s">
        <v>50</v>
      </c>
      <c r="C25" s="182"/>
      <c r="D25" s="182"/>
      <c r="E25" s="121"/>
      <c r="F25" s="121"/>
    </row>
    <row r="26" spans="1:8" ht="25.5">
      <c r="A26" s="74"/>
      <c r="B26" s="115" t="s">
        <v>126</v>
      </c>
      <c r="C26" s="78" t="s">
        <v>40</v>
      </c>
      <c r="D26" s="78">
        <v>1</v>
      </c>
      <c r="E26" s="205"/>
      <c r="F26" s="99">
        <f t="shared" ref="F26:F36" si="4">ROUND(D26*E26,2)</f>
        <v>0</v>
      </c>
      <c r="G26" s="100">
        <v>0</v>
      </c>
      <c r="H26" s="100">
        <f t="shared" ref="H26:H36" si="5">G26*D26</f>
        <v>0</v>
      </c>
    </row>
    <row r="27" spans="1:8" ht="25.5">
      <c r="A27" s="74"/>
      <c r="B27" s="115" t="s">
        <v>166</v>
      </c>
      <c r="C27" s="78" t="s">
        <v>40</v>
      </c>
      <c r="D27" s="78">
        <v>2</v>
      </c>
      <c r="E27" s="205"/>
      <c r="F27" s="99">
        <f t="shared" si="4"/>
        <v>0</v>
      </c>
      <c r="G27" s="100">
        <v>0</v>
      </c>
      <c r="H27" s="100">
        <f t="shared" si="5"/>
        <v>0</v>
      </c>
    </row>
    <row r="28" spans="1:8" ht="12.75">
      <c r="A28" s="74"/>
      <c r="B28" s="115" t="s">
        <v>170</v>
      </c>
      <c r="C28" s="78" t="s">
        <v>40</v>
      </c>
      <c r="D28" s="78">
        <v>6</v>
      </c>
      <c r="E28" s="205"/>
      <c r="F28" s="99">
        <f t="shared" si="4"/>
        <v>0</v>
      </c>
      <c r="G28" s="100">
        <v>0</v>
      </c>
      <c r="H28" s="100">
        <f t="shared" si="5"/>
        <v>0</v>
      </c>
    </row>
    <row r="29" spans="1:8" ht="25.5">
      <c r="A29" s="74"/>
      <c r="B29" s="115" t="s">
        <v>57</v>
      </c>
      <c r="C29" s="78" t="s">
        <v>40</v>
      </c>
      <c r="D29" s="78">
        <v>1</v>
      </c>
      <c r="E29" s="205"/>
      <c r="F29" s="99">
        <f t="shared" si="4"/>
        <v>0</v>
      </c>
      <c r="G29" s="100">
        <v>0</v>
      </c>
      <c r="H29" s="100">
        <f t="shared" si="5"/>
        <v>0</v>
      </c>
    </row>
    <row r="30" spans="1:8" ht="12.75">
      <c r="A30" s="74"/>
      <c r="B30" s="115" t="s">
        <v>171</v>
      </c>
      <c r="C30" s="78" t="s">
        <v>40</v>
      </c>
      <c r="D30" s="78">
        <v>3</v>
      </c>
      <c r="E30" s="205"/>
      <c r="F30" s="99">
        <f t="shared" si="4"/>
        <v>0</v>
      </c>
      <c r="G30" s="100">
        <v>0</v>
      </c>
      <c r="H30" s="100">
        <f t="shared" si="5"/>
        <v>0</v>
      </c>
    </row>
    <row r="31" spans="1:8" ht="12.75">
      <c r="A31" s="74"/>
      <c r="B31" s="115" t="s">
        <v>172</v>
      </c>
      <c r="C31" s="78" t="s">
        <v>40</v>
      </c>
      <c r="D31" s="78">
        <v>1</v>
      </c>
      <c r="E31" s="205"/>
      <c r="F31" s="99">
        <f t="shared" si="4"/>
        <v>0</v>
      </c>
      <c r="G31" s="100">
        <v>0</v>
      </c>
      <c r="H31" s="100">
        <f t="shared" si="5"/>
        <v>0</v>
      </c>
    </row>
    <row r="32" spans="1:8" ht="12.75">
      <c r="A32" s="74"/>
      <c r="B32" s="115" t="s">
        <v>63</v>
      </c>
      <c r="C32" s="78" t="s">
        <v>40</v>
      </c>
      <c r="D32" s="78">
        <v>2</v>
      </c>
      <c r="E32" s="205"/>
      <c r="F32" s="99">
        <f t="shared" si="4"/>
        <v>0</v>
      </c>
      <c r="G32" s="100">
        <v>0</v>
      </c>
      <c r="H32" s="100">
        <f t="shared" si="5"/>
        <v>0</v>
      </c>
    </row>
    <row r="33" spans="1:8" ht="12.75">
      <c r="A33" s="74"/>
      <c r="B33" s="115" t="s">
        <v>79</v>
      </c>
      <c r="C33" s="78" t="s">
        <v>40</v>
      </c>
      <c r="D33" s="78">
        <v>2</v>
      </c>
      <c r="E33" s="205"/>
      <c r="F33" s="99">
        <f t="shared" si="4"/>
        <v>0</v>
      </c>
      <c r="G33" s="100">
        <v>0</v>
      </c>
      <c r="H33" s="100">
        <f t="shared" si="5"/>
        <v>0</v>
      </c>
    </row>
    <row r="34" spans="1:8" ht="12.75">
      <c r="A34" s="74"/>
      <c r="B34" s="115" t="s">
        <v>65</v>
      </c>
      <c r="C34" s="78" t="s">
        <v>2</v>
      </c>
      <c r="D34" s="78">
        <v>5</v>
      </c>
      <c r="E34" s="205"/>
      <c r="F34" s="99">
        <f t="shared" si="4"/>
        <v>0</v>
      </c>
      <c r="G34" s="100">
        <v>0</v>
      </c>
      <c r="H34" s="100">
        <f t="shared" si="5"/>
        <v>0</v>
      </c>
    </row>
    <row r="35" spans="1:8" ht="12.75">
      <c r="A35" s="74"/>
      <c r="B35" s="115" t="s">
        <v>68</v>
      </c>
      <c r="C35" s="78" t="s">
        <v>1</v>
      </c>
      <c r="D35" s="78">
        <v>1</v>
      </c>
      <c r="E35" s="205"/>
      <c r="F35" s="99">
        <f t="shared" si="4"/>
        <v>0</v>
      </c>
      <c r="G35" s="100">
        <v>0</v>
      </c>
      <c r="H35" s="100">
        <f t="shared" si="5"/>
        <v>0</v>
      </c>
    </row>
    <row r="36" spans="1:8" ht="12.75">
      <c r="A36" s="74"/>
      <c r="B36" s="115" t="s">
        <v>69</v>
      </c>
      <c r="C36" s="78" t="s">
        <v>1</v>
      </c>
      <c r="D36" s="78">
        <v>1</v>
      </c>
      <c r="E36" s="205"/>
      <c r="F36" s="99">
        <f t="shared" si="4"/>
        <v>0</v>
      </c>
      <c r="G36" s="100">
        <v>0</v>
      </c>
      <c r="H36" s="100">
        <f t="shared" si="5"/>
        <v>0</v>
      </c>
    </row>
    <row r="37" spans="1:8" ht="12.75">
      <c r="A37" s="74"/>
      <c r="B37" s="184" t="s">
        <v>173</v>
      </c>
      <c r="C37" s="184"/>
      <c r="D37" s="184"/>
      <c r="E37" s="185">
        <f>SUM(F26:F36)</f>
        <v>0</v>
      </c>
      <c r="F37" s="185">
        <f>SUM(F29:F36)</f>
        <v>0</v>
      </c>
      <c r="G37" s="186">
        <f>SUM(H26:H36)</f>
        <v>0</v>
      </c>
      <c r="H37" s="186">
        <f>SUM(H29:H36)</f>
        <v>0</v>
      </c>
    </row>
    <row r="38" spans="1:8" ht="12.75">
      <c r="A38" s="74"/>
      <c r="B38" s="111"/>
      <c r="C38" s="81"/>
      <c r="D38" s="81"/>
      <c r="E38" s="121"/>
      <c r="F38" s="119"/>
    </row>
    <row r="39" spans="1:8" ht="12.75">
      <c r="A39" s="74"/>
      <c r="B39" s="111"/>
      <c r="C39" s="81"/>
      <c r="D39" s="81"/>
      <c r="E39" s="121"/>
      <c r="F39" s="119"/>
    </row>
    <row r="40" spans="1:8" ht="12.75">
      <c r="A40" s="76">
        <v>4</v>
      </c>
      <c r="B40" s="182" t="s">
        <v>80</v>
      </c>
      <c r="C40" s="182"/>
      <c r="D40" s="182"/>
      <c r="E40" s="121"/>
      <c r="F40" s="121"/>
      <c r="G40" s="120"/>
    </row>
    <row r="41" spans="1:8" ht="12.75">
      <c r="A41" s="77"/>
      <c r="B41" s="182" t="s">
        <v>50</v>
      </c>
      <c r="C41" s="182"/>
      <c r="D41" s="182"/>
      <c r="E41" s="121"/>
      <c r="F41" s="121"/>
      <c r="G41" s="120"/>
    </row>
    <row r="42" spans="1:8" ht="12.75">
      <c r="A42" s="74"/>
      <c r="B42" s="115" t="s">
        <v>174</v>
      </c>
      <c r="C42" s="78" t="s">
        <v>40</v>
      </c>
      <c r="D42" s="78">
        <v>1</v>
      </c>
      <c r="E42" s="205"/>
      <c r="F42" s="99">
        <f t="shared" ref="F42:F45" si="6">ROUND(D42*E42,2)</f>
        <v>0</v>
      </c>
      <c r="G42" s="100">
        <v>0</v>
      </c>
      <c r="H42" s="100">
        <f>G42*D42</f>
        <v>0</v>
      </c>
    </row>
    <row r="43" spans="1:8" ht="12.75">
      <c r="A43" s="74"/>
      <c r="B43" s="115" t="s">
        <v>81</v>
      </c>
      <c r="C43" s="78" t="s">
        <v>40</v>
      </c>
      <c r="D43" s="78">
        <v>1</v>
      </c>
      <c r="E43" s="205"/>
      <c r="F43" s="99">
        <f t="shared" si="6"/>
        <v>0</v>
      </c>
      <c r="G43" s="100">
        <v>0</v>
      </c>
      <c r="H43" s="100">
        <f>G43*D43</f>
        <v>0</v>
      </c>
    </row>
    <row r="44" spans="1:8" ht="12.75">
      <c r="A44" s="74"/>
      <c r="B44" s="115" t="s">
        <v>175</v>
      </c>
      <c r="C44" s="78" t="s">
        <v>40</v>
      </c>
      <c r="D44" s="78">
        <v>36</v>
      </c>
      <c r="E44" s="205"/>
      <c r="F44" s="99">
        <f t="shared" si="6"/>
        <v>0</v>
      </c>
      <c r="G44" s="100">
        <v>0</v>
      </c>
      <c r="H44" s="100">
        <f>G44*D44</f>
        <v>0</v>
      </c>
    </row>
    <row r="45" spans="1:8" ht="12.75">
      <c r="A45" s="74"/>
      <c r="B45" s="115" t="s">
        <v>176</v>
      </c>
      <c r="C45" s="78" t="s">
        <v>40</v>
      </c>
      <c r="D45" s="78">
        <v>36</v>
      </c>
      <c r="E45" s="205"/>
      <c r="F45" s="99">
        <f t="shared" si="6"/>
        <v>0</v>
      </c>
      <c r="G45" s="100">
        <v>0</v>
      </c>
      <c r="H45" s="100">
        <f>G45*D45</f>
        <v>0</v>
      </c>
    </row>
    <row r="46" spans="1:8" ht="12.75">
      <c r="A46" s="74"/>
      <c r="B46" s="184" t="s">
        <v>83</v>
      </c>
      <c r="C46" s="184"/>
      <c r="D46" s="184"/>
      <c r="E46" s="185">
        <f>SUM(F42:F45)</f>
        <v>0</v>
      </c>
      <c r="F46" s="185">
        <f>SUM(F42:F45)</f>
        <v>0</v>
      </c>
      <c r="G46" s="186">
        <f>SUM(H42:H45)</f>
        <v>0</v>
      </c>
      <c r="H46" s="186">
        <f>SUM(H42:H45)</f>
        <v>0</v>
      </c>
    </row>
    <row r="47" spans="1:8" ht="12.75">
      <c r="A47" s="83"/>
      <c r="C47" s="105"/>
      <c r="D47" s="106"/>
      <c r="E47" s="121"/>
      <c r="G47" s="120"/>
    </row>
    <row r="48" spans="1:8" ht="12.75">
      <c r="A48" s="83"/>
      <c r="C48" s="105"/>
      <c r="D48" s="106"/>
      <c r="E48" s="121"/>
      <c r="G48" s="120"/>
    </row>
    <row r="49" spans="1:8" ht="12.75">
      <c r="A49" s="76">
        <v>5</v>
      </c>
      <c r="B49" s="182" t="s">
        <v>84</v>
      </c>
      <c r="C49" s="182"/>
      <c r="D49" s="182"/>
      <c r="F49" s="123"/>
    </row>
    <row r="50" spans="1:8" ht="25.5">
      <c r="A50" s="83"/>
      <c r="B50" s="115" t="s">
        <v>131</v>
      </c>
      <c r="C50" s="78" t="s">
        <v>2</v>
      </c>
      <c r="D50" s="78">
        <v>15</v>
      </c>
      <c r="E50" s="205"/>
      <c r="F50" s="99">
        <f t="shared" ref="F50:F62" si="7">ROUND(D50*E50,2)</f>
        <v>0</v>
      </c>
      <c r="G50" s="100">
        <v>0</v>
      </c>
      <c r="H50" s="100">
        <f t="shared" ref="H50:H61" si="8">G50*D50</f>
        <v>0</v>
      </c>
    </row>
    <row r="51" spans="1:8" ht="25.5">
      <c r="A51" s="83"/>
      <c r="B51" s="115" t="s">
        <v>85</v>
      </c>
      <c r="C51" s="78" t="s">
        <v>2</v>
      </c>
      <c r="D51" s="78">
        <v>15</v>
      </c>
      <c r="E51" s="205"/>
      <c r="F51" s="99">
        <f t="shared" si="7"/>
        <v>0</v>
      </c>
      <c r="G51" s="100">
        <v>0</v>
      </c>
      <c r="H51" s="100">
        <f t="shared" si="8"/>
        <v>0</v>
      </c>
    </row>
    <row r="52" spans="1:8" ht="12.75">
      <c r="A52" s="83"/>
      <c r="B52" s="115" t="s">
        <v>86</v>
      </c>
      <c r="C52" s="78" t="s">
        <v>2</v>
      </c>
      <c r="D52" s="78">
        <v>40</v>
      </c>
      <c r="E52" s="205"/>
      <c r="F52" s="99">
        <f t="shared" si="7"/>
        <v>0</v>
      </c>
      <c r="G52" s="100">
        <v>0</v>
      </c>
      <c r="H52" s="100">
        <f t="shared" si="8"/>
        <v>0</v>
      </c>
    </row>
    <row r="53" spans="1:8" ht="12.75">
      <c r="A53" s="83"/>
      <c r="B53" s="115" t="s">
        <v>177</v>
      </c>
      <c r="C53" s="78" t="s">
        <v>2</v>
      </c>
      <c r="D53" s="78">
        <v>10</v>
      </c>
      <c r="E53" s="205"/>
      <c r="F53" s="99">
        <f t="shared" si="7"/>
        <v>0</v>
      </c>
      <c r="G53" s="100">
        <v>0</v>
      </c>
      <c r="H53" s="100">
        <f t="shared" si="8"/>
        <v>0</v>
      </c>
    </row>
    <row r="54" spans="1:8" ht="12.75">
      <c r="A54" s="83"/>
      <c r="B54" s="115" t="s">
        <v>178</v>
      </c>
      <c r="C54" s="78" t="s">
        <v>2</v>
      </c>
      <c r="D54" s="78">
        <v>40</v>
      </c>
      <c r="E54" s="205"/>
      <c r="F54" s="99">
        <f t="shared" si="7"/>
        <v>0</v>
      </c>
      <c r="G54" s="100">
        <v>0</v>
      </c>
      <c r="H54" s="100">
        <f t="shared" si="8"/>
        <v>0</v>
      </c>
    </row>
    <row r="55" spans="1:8" ht="12.75">
      <c r="A55" s="83"/>
      <c r="B55" s="115" t="s">
        <v>87</v>
      </c>
      <c r="C55" s="78" t="s">
        <v>2</v>
      </c>
      <c r="D55" s="78">
        <v>20</v>
      </c>
      <c r="E55" s="205"/>
      <c r="F55" s="99">
        <f t="shared" si="7"/>
        <v>0</v>
      </c>
      <c r="G55" s="100">
        <v>0</v>
      </c>
      <c r="H55" s="100">
        <f t="shared" si="8"/>
        <v>0</v>
      </c>
    </row>
    <row r="56" spans="1:8" ht="12.75">
      <c r="A56" s="83"/>
      <c r="B56" s="115" t="s">
        <v>179</v>
      </c>
      <c r="C56" s="78" t="s">
        <v>2</v>
      </c>
      <c r="D56" s="78">
        <v>100</v>
      </c>
      <c r="E56" s="205"/>
      <c r="F56" s="99">
        <f t="shared" si="7"/>
        <v>0</v>
      </c>
      <c r="G56" s="100">
        <v>0</v>
      </c>
      <c r="H56" s="100">
        <f t="shared" si="8"/>
        <v>0</v>
      </c>
    </row>
    <row r="57" spans="1:8" ht="12.75">
      <c r="A57" s="83"/>
      <c r="B57" s="115" t="s">
        <v>89</v>
      </c>
      <c r="C57" s="78" t="s">
        <v>2</v>
      </c>
      <c r="D57" s="78">
        <v>40</v>
      </c>
      <c r="E57" s="205"/>
      <c r="F57" s="99">
        <f t="shared" si="7"/>
        <v>0</v>
      </c>
      <c r="G57" s="100">
        <v>0</v>
      </c>
      <c r="H57" s="100">
        <f t="shared" si="8"/>
        <v>0</v>
      </c>
    </row>
    <row r="58" spans="1:8" ht="12.75">
      <c r="A58" s="83"/>
      <c r="B58" s="115" t="s">
        <v>90</v>
      </c>
      <c r="C58" s="78" t="s">
        <v>2</v>
      </c>
      <c r="D58" s="78">
        <v>230</v>
      </c>
      <c r="E58" s="205"/>
      <c r="F58" s="99">
        <f t="shared" si="7"/>
        <v>0</v>
      </c>
      <c r="G58" s="100">
        <v>0</v>
      </c>
      <c r="H58" s="100">
        <f t="shared" si="8"/>
        <v>0</v>
      </c>
    </row>
    <row r="59" spans="1:8" ht="12.75">
      <c r="A59" s="83"/>
      <c r="B59" s="115" t="s">
        <v>91</v>
      </c>
      <c r="C59" s="78" t="s">
        <v>2</v>
      </c>
      <c r="D59" s="78">
        <v>230</v>
      </c>
      <c r="E59" s="205"/>
      <c r="F59" s="99">
        <f t="shared" si="7"/>
        <v>0</v>
      </c>
      <c r="G59" s="100">
        <v>0</v>
      </c>
      <c r="H59" s="100">
        <f t="shared" si="8"/>
        <v>0</v>
      </c>
    </row>
    <row r="60" spans="1:8" ht="12.75">
      <c r="A60" s="83"/>
      <c r="B60" s="115" t="s">
        <v>92</v>
      </c>
      <c r="C60" s="78" t="s">
        <v>40</v>
      </c>
      <c r="D60" s="78">
        <v>60</v>
      </c>
      <c r="E60" s="205"/>
      <c r="F60" s="99">
        <f t="shared" si="7"/>
        <v>0</v>
      </c>
      <c r="G60" s="100">
        <v>0</v>
      </c>
      <c r="H60" s="100">
        <f t="shared" si="8"/>
        <v>0</v>
      </c>
    </row>
    <row r="61" spans="1:8" ht="12.75">
      <c r="A61" s="83"/>
      <c r="B61" s="115" t="s">
        <v>93</v>
      </c>
      <c r="C61" s="78" t="s">
        <v>40</v>
      </c>
      <c r="D61" s="78">
        <v>36</v>
      </c>
      <c r="E61" s="205"/>
      <c r="F61" s="99">
        <f t="shared" si="7"/>
        <v>0</v>
      </c>
      <c r="G61" s="100">
        <v>0</v>
      </c>
      <c r="H61" s="100">
        <f t="shared" si="8"/>
        <v>0</v>
      </c>
    </row>
    <row r="62" spans="1:8" ht="12.75">
      <c r="A62" s="83"/>
      <c r="B62" s="115" t="s">
        <v>194</v>
      </c>
      <c r="C62" s="78" t="s">
        <v>1</v>
      </c>
      <c r="D62" s="78">
        <v>1</v>
      </c>
      <c r="E62" s="205"/>
      <c r="F62" s="99">
        <f t="shared" si="7"/>
        <v>0</v>
      </c>
      <c r="G62" s="100">
        <v>0</v>
      </c>
      <c r="H62" s="100">
        <f t="shared" ref="H62" si="9">G62*D62</f>
        <v>0</v>
      </c>
    </row>
    <row r="63" spans="1:8" ht="12.75">
      <c r="A63" s="83"/>
      <c r="B63" s="184" t="s">
        <v>95</v>
      </c>
      <c r="C63" s="184"/>
      <c r="D63" s="184"/>
      <c r="E63" s="185">
        <f>SUM(F50:F62)</f>
        <v>0</v>
      </c>
      <c r="F63" s="185">
        <f>SUM(F50:F61)</f>
        <v>0</v>
      </c>
      <c r="G63" s="186">
        <f>SUM(H50:H61)</f>
        <v>0</v>
      </c>
      <c r="H63" s="186">
        <f>SUM(H50:H61)</f>
        <v>0</v>
      </c>
    </row>
    <row r="64" spans="1:8" ht="12.75">
      <c r="A64" s="83"/>
      <c r="B64" s="111"/>
      <c r="C64" s="105"/>
      <c r="D64" s="107"/>
      <c r="E64" s="121"/>
      <c r="F64" s="124"/>
      <c r="G64" s="126"/>
    </row>
    <row r="65" spans="1:8" ht="12.75">
      <c r="A65" s="76">
        <v>6</v>
      </c>
      <c r="B65" s="182" t="s">
        <v>96</v>
      </c>
      <c r="C65" s="182"/>
      <c r="D65" s="182"/>
      <c r="E65" s="121"/>
      <c r="G65" s="126"/>
    </row>
    <row r="66" spans="1:8" ht="12.75">
      <c r="A66" s="83"/>
      <c r="B66" s="115" t="s">
        <v>97</v>
      </c>
      <c r="C66" s="78" t="s">
        <v>40</v>
      </c>
      <c r="D66" s="78">
        <v>36</v>
      </c>
      <c r="E66" s="99"/>
      <c r="F66" s="99">
        <f t="shared" ref="F66:F77" si="10">ROUND(D66*E66,2)</f>
        <v>0</v>
      </c>
      <c r="G66" s="100">
        <v>0</v>
      </c>
      <c r="H66" s="100">
        <f t="shared" ref="H66:H71" si="11">G66*D66</f>
        <v>0</v>
      </c>
    </row>
    <row r="67" spans="1:8" ht="12.75">
      <c r="A67" s="83"/>
      <c r="B67" s="115" t="s">
        <v>180</v>
      </c>
      <c r="C67" s="78" t="s">
        <v>1</v>
      </c>
      <c r="D67" s="78">
        <v>1</v>
      </c>
      <c r="E67" s="99"/>
      <c r="F67" s="99">
        <f t="shared" si="10"/>
        <v>0</v>
      </c>
      <c r="G67" s="100">
        <v>0</v>
      </c>
      <c r="H67" s="100">
        <f t="shared" si="11"/>
        <v>0</v>
      </c>
    </row>
    <row r="68" spans="1:8" ht="12.75">
      <c r="A68" s="83"/>
      <c r="B68" s="115" t="s">
        <v>181</v>
      </c>
      <c r="C68" s="78" t="s">
        <v>1</v>
      </c>
      <c r="D68" s="78">
        <v>1</v>
      </c>
      <c r="E68" s="99"/>
      <c r="F68" s="99">
        <f t="shared" si="10"/>
        <v>0</v>
      </c>
      <c r="G68" s="100">
        <v>0</v>
      </c>
      <c r="H68" s="100">
        <f t="shared" si="11"/>
        <v>0</v>
      </c>
    </row>
    <row r="69" spans="1:8" ht="12.75">
      <c r="A69" s="83"/>
      <c r="B69" s="115" t="s">
        <v>182</v>
      </c>
      <c r="C69" s="78" t="s">
        <v>1</v>
      </c>
      <c r="D69" s="78">
        <v>1</v>
      </c>
      <c r="E69" s="99"/>
      <c r="F69" s="99">
        <f t="shared" si="10"/>
        <v>0</v>
      </c>
      <c r="G69" s="100">
        <v>0</v>
      </c>
      <c r="H69" s="100">
        <f t="shared" si="11"/>
        <v>0</v>
      </c>
    </row>
    <row r="70" spans="1:8" ht="12.75">
      <c r="A70" s="83"/>
      <c r="B70" s="115" t="s">
        <v>183</v>
      </c>
      <c r="C70" s="78" t="s">
        <v>1</v>
      </c>
      <c r="D70" s="78">
        <v>1</v>
      </c>
      <c r="E70" s="99"/>
      <c r="F70" s="99">
        <f t="shared" si="10"/>
        <v>0</v>
      </c>
      <c r="G70" s="100">
        <v>0</v>
      </c>
      <c r="H70" s="100">
        <f t="shared" si="11"/>
        <v>0</v>
      </c>
    </row>
    <row r="71" spans="1:8" ht="12.75">
      <c r="A71" s="83"/>
      <c r="B71" s="115" t="s">
        <v>102</v>
      </c>
      <c r="C71" s="78" t="s">
        <v>1</v>
      </c>
      <c r="D71" s="78">
        <v>1</v>
      </c>
      <c r="E71" s="99"/>
      <c r="F71" s="99">
        <f t="shared" si="10"/>
        <v>0</v>
      </c>
      <c r="G71" s="100">
        <v>0</v>
      </c>
      <c r="H71" s="100">
        <f t="shared" si="11"/>
        <v>0</v>
      </c>
    </row>
    <row r="72" spans="1:8" ht="12.75">
      <c r="A72" s="83"/>
      <c r="B72" s="112" t="s">
        <v>151</v>
      </c>
      <c r="C72" s="101" t="s">
        <v>1</v>
      </c>
      <c r="D72" s="101">
        <v>1</v>
      </c>
      <c r="E72" s="99"/>
      <c r="F72" s="99">
        <f t="shared" si="10"/>
        <v>0</v>
      </c>
      <c r="G72" s="100">
        <v>0</v>
      </c>
      <c r="H72" s="100">
        <v>0</v>
      </c>
    </row>
    <row r="73" spans="1:8" ht="12.75">
      <c r="A73" s="83"/>
      <c r="B73" s="117" t="s">
        <v>152</v>
      </c>
      <c r="C73" s="102" t="s">
        <v>1</v>
      </c>
      <c r="D73" s="102">
        <v>1</v>
      </c>
      <c r="E73" s="99"/>
      <c r="F73" s="99">
        <f t="shared" si="10"/>
        <v>0</v>
      </c>
      <c r="G73" s="100">
        <v>0</v>
      </c>
      <c r="H73" s="100">
        <v>0</v>
      </c>
    </row>
    <row r="74" spans="1:8" ht="12.75">
      <c r="A74" s="83"/>
      <c r="B74" s="115" t="s">
        <v>103</v>
      </c>
      <c r="C74" s="78" t="s">
        <v>1</v>
      </c>
      <c r="D74" s="78">
        <v>1</v>
      </c>
      <c r="E74" s="99"/>
      <c r="F74" s="99">
        <f>ROUND(D74*E74,2)</f>
        <v>0</v>
      </c>
      <c r="G74" s="100">
        <v>0</v>
      </c>
      <c r="H74" s="100">
        <f>G74*D74</f>
        <v>0</v>
      </c>
    </row>
    <row r="75" spans="1:8" ht="25.5">
      <c r="A75" s="83"/>
      <c r="B75" s="115" t="s">
        <v>154</v>
      </c>
      <c r="C75" s="78" t="s">
        <v>1</v>
      </c>
      <c r="D75" s="78">
        <v>1</v>
      </c>
      <c r="E75" s="99"/>
      <c r="F75" s="99">
        <f t="shared" ref="F75" si="12">ROUND(E75*D75,2)</f>
        <v>0</v>
      </c>
      <c r="G75" s="100">
        <v>0</v>
      </c>
      <c r="H75" s="100">
        <f t="shared" ref="H75" si="13">G75*D75</f>
        <v>0</v>
      </c>
    </row>
    <row r="76" spans="1:8" ht="12.75">
      <c r="A76" s="83"/>
      <c r="B76" s="115" t="s">
        <v>3</v>
      </c>
      <c r="C76" s="78" t="s">
        <v>1</v>
      </c>
      <c r="D76" s="78">
        <v>1</v>
      </c>
      <c r="E76" s="99"/>
      <c r="F76" s="99">
        <f t="shared" si="10"/>
        <v>0</v>
      </c>
      <c r="G76" s="100">
        <v>0</v>
      </c>
      <c r="H76" s="100">
        <f>G76*D76</f>
        <v>0</v>
      </c>
    </row>
    <row r="77" spans="1:8" ht="12.75">
      <c r="A77" s="83"/>
      <c r="B77" s="115" t="s">
        <v>133</v>
      </c>
      <c r="C77" s="78" t="s">
        <v>1</v>
      </c>
      <c r="D77" s="78">
        <v>1</v>
      </c>
      <c r="E77" s="99"/>
      <c r="F77" s="99">
        <f t="shared" si="10"/>
        <v>0</v>
      </c>
      <c r="G77" s="100">
        <v>0</v>
      </c>
      <c r="H77" s="100">
        <f>G77*D77</f>
        <v>0</v>
      </c>
    </row>
    <row r="78" spans="1:8" ht="12.75">
      <c r="A78" s="83"/>
      <c r="B78" s="184" t="s">
        <v>104</v>
      </c>
      <c r="C78" s="184"/>
      <c r="D78" s="184"/>
      <c r="E78" s="185">
        <f>SUM(F66:F77)</f>
        <v>0</v>
      </c>
      <c r="F78" s="185">
        <f>SUM(F66:F77)</f>
        <v>0</v>
      </c>
      <c r="G78" s="186">
        <f>SUM(H66:H77)</f>
        <v>0</v>
      </c>
      <c r="H78" s="186">
        <f>SUM(H66:H77)</f>
        <v>0</v>
      </c>
    </row>
    <row r="79" spans="1:8" ht="12.75">
      <c r="A79" s="83"/>
      <c r="C79" s="105"/>
      <c r="D79" s="107"/>
      <c r="E79" s="121"/>
      <c r="F79" s="120"/>
      <c r="G79" s="126"/>
    </row>
    <row r="80" spans="1:8" ht="12.75">
      <c r="A80" s="83"/>
      <c r="C80" s="105"/>
      <c r="D80" s="107"/>
      <c r="E80" s="121"/>
      <c r="F80" s="120"/>
      <c r="G80" s="126"/>
    </row>
    <row r="81" spans="1:8" ht="12.75">
      <c r="A81" s="76">
        <v>7</v>
      </c>
      <c r="B81" s="182" t="s">
        <v>105</v>
      </c>
      <c r="C81" s="182"/>
      <c r="D81" s="182"/>
      <c r="F81" s="123"/>
      <c r="G81" s="126"/>
    </row>
    <row r="82" spans="1:8" ht="12.75">
      <c r="A82" s="83"/>
      <c r="B82" s="115" t="s">
        <v>106</v>
      </c>
      <c r="C82" s="78" t="s">
        <v>2</v>
      </c>
      <c r="D82" s="78">
        <v>10</v>
      </c>
      <c r="E82" s="205"/>
      <c r="F82" s="99">
        <f t="shared" ref="F82:F85" si="14">ROUND(D82*E82,2)</f>
        <v>0</v>
      </c>
      <c r="G82" s="100">
        <v>0</v>
      </c>
      <c r="H82" s="100">
        <f>G82*D82</f>
        <v>0</v>
      </c>
    </row>
    <row r="83" spans="1:8" ht="12.75">
      <c r="A83" s="83"/>
      <c r="B83" s="115" t="s">
        <v>107</v>
      </c>
      <c r="C83" s="78" t="s">
        <v>40</v>
      </c>
      <c r="D83" s="78">
        <v>6</v>
      </c>
      <c r="E83" s="205"/>
      <c r="F83" s="99">
        <f t="shared" si="14"/>
        <v>0</v>
      </c>
      <c r="G83" s="100">
        <v>0</v>
      </c>
      <c r="H83" s="100">
        <f>G83*D83</f>
        <v>0</v>
      </c>
    </row>
    <row r="84" spans="1:8" ht="25.5">
      <c r="A84" s="83"/>
      <c r="B84" s="115" t="s">
        <v>184</v>
      </c>
      <c r="C84" s="78" t="s">
        <v>40</v>
      </c>
      <c r="D84" s="78">
        <v>6</v>
      </c>
      <c r="E84" s="205"/>
      <c r="F84" s="99">
        <f t="shared" si="14"/>
        <v>0</v>
      </c>
      <c r="G84" s="100">
        <v>0</v>
      </c>
      <c r="H84" s="100">
        <f>G84*D84</f>
        <v>0</v>
      </c>
    </row>
    <row r="85" spans="1:8" ht="25.5">
      <c r="A85" s="83"/>
      <c r="B85" s="115" t="s">
        <v>108</v>
      </c>
      <c r="C85" s="78" t="s">
        <v>109</v>
      </c>
      <c r="D85" s="78">
        <v>8</v>
      </c>
      <c r="E85" s="205"/>
      <c r="F85" s="99">
        <f t="shared" si="14"/>
        <v>0</v>
      </c>
      <c r="G85" s="100">
        <v>0</v>
      </c>
      <c r="H85" s="100">
        <f>G85*D85</f>
        <v>0</v>
      </c>
    </row>
    <row r="86" spans="1:8" ht="12.75">
      <c r="A86" s="83"/>
      <c r="B86" s="184" t="s">
        <v>110</v>
      </c>
      <c r="C86" s="184"/>
      <c r="D86" s="184"/>
      <c r="E86" s="185">
        <f>SUM(F82:F85)</f>
        <v>0</v>
      </c>
      <c r="F86" s="185">
        <f>SUM(F82:F85)</f>
        <v>0</v>
      </c>
      <c r="G86" s="186">
        <f>SUM(H82:H85)</f>
        <v>0</v>
      </c>
      <c r="H86" s="186">
        <f>SUM(H82:H85)</f>
        <v>0</v>
      </c>
    </row>
    <row r="87" spans="1:8" ht="12.75">
      <c r="A87" s="83"/>
      <c r="B87" s="111"/>
      <c r="C87" s="73"/>
      <c r="D87" s="108"/>
      <c r="E87" s="120"/>
      <c r="F87" s="125"/>
      <c r="G87" s="126"/>
    </row>
    <row r="88" spans="1:8" ht="12.75">
      <c r="A88" s="76">
        <v>8</v>
      </c>
      <c r="B88" s="182" t="s">
        <v>111</v>
      </c>
      <c r="C88" s="182"/>
      <c r="D88" s="182"/>
      <c r="F88" s="123"/>
      <c r="G88" s="126"/>
    </row>
    <row r="89" spans="1:8" ht="25.5">
      <c r="A89" s="76"/>
      <c r="B89" s="134" t="s">
        <v>193</v>
      </c>
      <c r="C89" s="134" t="s">
        <v>1</v>
      </c>
      <c r="D89" s="134">
        <v>1</v>
      </c>
      <c r="E89" s="99"/>
      <c r="F89" s="99">
        <f>ROUND(D89*E89,2)</f>
        <v>0</v>
      </c>
      <c r="G89" s="100"/>
      <c r="H89" s="100">
        <f>G89*D89</f>
        <v>0</v>
      </c>
    </row>
    <row r="90" spans="1:8" ht="25.5">
      <c r="A90" s="83"/>
      <c r="B90" s="115" t="s">
        <v>185</v>
      </c>
      <c r="C90" s="78" t="s">
        <v>1</v>
      </c>
      <c r="D90" s="78">
        <v>1</v>
      </c>
      <c r="E90" s="99"/>
      <c r="F90" s="99">
        <f t="shared" ref="F90:F93" si="15">ROUND(D90*E90,2)</f>
        <v>0</v>
      </c>
      <c r="G90" s="100">
        <v>0</v>
      </c>
      <c r="H90" s="100">
        <f>G90*D90</f>
        <v>0</v>
      </c>
    </row>
    <row r="91" spans="1:8" ht="25.5">
      <c r="A91" s="83"/>
      <c r="B91" s="115" t="s">
        <v>148</v>
      </c>
      <c r="C91" s="78" t="s">
        <v>127</v>
      </c>
      <c r="D91" s="78">
        <v>10</v>
      </c>
      <c r="E91" s="99"/>
      <c r="F91" s="99">
        <f t="shared" si="15"/>
        <v>0</v>
      </c>
      <c r="G91" s="100">
        <v>0</v>
      </c>
      <c r="H91" s="100">
        <f>G91*D91</f>
        <v>0</v>
      </c>
    </row>
    <row r="92" spans="1:8" ht="12.75">
      <c r="A92" s="83"/>
      <c r="B92" s="115" t="s">
        <v>186</v>
      </c>
      <c r="C92" s="78" t="s">
        <v>2</v>
      </c>
      <c r="D92" s="78">
        <v>5</v>
      </c>
      <c r="E92" s="99"/>
      <c r="F92" s="99">
        <f t="shared" si="15"/>
        <v>0</v>
      </c>
      <c r="G92" s="100">
        <v>0</v>
      </c>
      <c r="H92" s="100">
        <f>G92*D92</f>
        <v>0</v>
      </c>
    </row>
    <row r="93" spans="1:8" ht="12.75">
      <c r="A93" s="83"/>
      <c r="B93" s="115" t="s">
        <v>187</v>
      </c>
      <c r="C93" s="78" t="s">
        <v>127</v>
      </c>
      <c r="D93" s="78">
        <v>5</v>
      </c>
      <c r="E93" s="99"/>
      <c r="F93" s="99">
        <f t="shared" si="15"/>
        <v>0</v>
      </c>
      <c r="G93" s="100">
        <v>0</v>
      </c>
      <c r="H93" s="100">
        <f>G93*D93</f>
        <v>0</v>
      </c>
    </row>
    <row r="94" spans="1:8" ht="12.75">
      <c r="A94" s="83"/>
      <c r="B94" s="184" t="s">
        <v>115</v>
      </c>
      <c r="C94" s="184"/>
      <c r="D94" s="184"/>
      <c r="E94" s="185">
        <f>SUM(F89:F93)</f>
        <v>0</v>
      </c>
      <c r="F94" s="185">
        <f>SUM(F90:F93)</f>
        <v>0</v>
      </c>
      <c r="G94" s="186">
        <f>SUM(H90:H93)</f>
        <v>0</v>
      </c>
      <c r="H94" s="186">
        <f>SUM(H90:H93)</f>
        <v>0</v>
      </c>
    </row>
    <row r="95" spans="1:8" ht="12.75">
      <c r="A95" s="83"/>
      <c r="B95" s="111"/>
      <c r="C95" s="73"/>
      <c r="D95" s="108"/>
      <c r="E95" s="120"/>
      <c r="F95" s="125"/>
      <c r="G95" s="126"/>
    </row>
    <row r="96" spans="1:8" ht="15.75">
      <c r="A96" s="83"/>
      <c r="B96" s="113" t="s">
        <v>116</v>
      </c>
      <c r="C96" s="73"/>
      <c r="D96" s="108"/>
      <c r="E96" s="120"/>
      <c r="F96" s="125"/>
      <c r="G96" s="126"/>
    </row>
    <row r="97" spans="1:8" ht="12.75">
      <c r="B97" s="111"/>
      <c r="C97" s="73"/>
      <c r="D97" s="108"/>
      <c r="E97" s="120"/>
      <c r="F97" s="125"/>
      <c r="G97" s="126"/>
    </row>
    <row r="98" spans="1:8" ht="12.75">
      <c r="A98" s="81" t="s">
        <v>4</v>
      </c>
      <c r="B98" s="182" t="s">
        <v>49</v>
      </c>
      <c r="C98" s="182"/>
      <c r="D98" s="182"/>
      <c r="E98" s="187">
        <f>E8</f>
        <v>0</v>
      </c>
      <c r="F98" s="188"/>
      <c r="G98" s="189">
        <f>G8</f>
        <v>0</v>
      </c>
      <c r="H98" s="190"/>
    </row>
    <row r="99" spans="1:8" ht="12.75">
      <c r="A99" s="81" t="s">
        <v>5</v>
      </c>
      <c r="B99" s="182" t="s">
        <v>117</v>
      </c>
      <c r="C99" s="182"/>
      <c r="D99" s="182"/>
      <c r="E99" s="187">
        <f>E21</f>
        <v>0</v>
      </c>
      <c r="F99" s="188"/>
      <c r="G99" s="189">
        <f>G21</f>
        <v>0</v>
      </c>
      <c r="H99" s="190"/>
    </row>
    <row r="100" spans="1:8" ht="12.75">
      <c r="A100" s="81" t="s">
        <v>6</v>
      </c>
      <c r="B100" s="182" t="s">
        <v>77</v>
      </c>
      <c r="C100" s="182"/>
      <c r="D100" s="182"/>
      <c r="E100" s="187">
        <f>E37</f>
        <v>0</v>
      </c>
      <c r="F100" s="188"/>
      <c r="G100" s="189">
        <f>G37</f>
        <v>0</v>
      </c>
      <c r="H100" s="190"/>
    </row>
    <row r="101" spans="1:8" ht="12.75">
      <c r="A101" s="81" t="s">
        <v>7</v>
      </c>
      <c r="B101" s="182" t="s">
        <v>80</v>
      </c>
      <c r="C101" s="182"/>
      <c r="D101" s="182"/>
      <c r="E101" s="187">
        <f>E46</f>
        <v>0</v>
      </c>
      <c r="F101" s="188"/>
      <c r="G101" s="189">
        <f>G46</f>
        <v>0</v>
      </c>
      <c r="H101" s="190"/>
    </row>
    <row r="102" spans="1:8" ht="12.75">
      <c r="A102" s="81" t="s">
        <v>8</v>
      </c>
      <c r="B102" s="182" t="s">
        <v>84</v>
      </c>
      <c r="C102" s="182"/>
      <c r="D102" s="182"/>
      <c r="E102" s="187">
        <f>E63</f>
        <v>0</v>
      </c>
      <c r="F102" s="188"/>
      <c r="G102" s="189">
        <f>G63</f>
        <v>0</v>
      </c>
      <c r="H102" s="190"/>
    </row>
    <row r="103" spans="1:8" ht="12.75">
      <c r="A103" s="81" t="s">
        <v>9</v>
      </c>
      <c r="B103" s="182" t="s">
        <v>96</v>
      </c>
      <c r="C103" s="182"/>
      <c r="D103" s="182"/>
      <c r="E103" s="187">
        <f>E78</f>
        <v>0</v>
      </c>
      <c r="F103" s="188"/>
      <c r="G103" s="189">
        <f>G78</f>
        <v>0</v>
      </c>
      <c r="H103" s="190"/>
    </row>
    <row r="104" spans="1:8" ht="12.75">
      <c r="A104" s="81" t="s">
        <v>118</v>
      </c>
      <c r="B104" s="182" t="s">
        <v>119</v>
      </c>
      <c r="C104" s="182"/>
      <c r="D104" s="182"/>
      <c r="E104" s="187">
        <f>E86</f>
        <v>0</v>
      </c>
      <c r="F104" s="188"/>
      <c r="G104" s="189">
        <f>G86</f>
        <v>0</v>
      </c>
      <c r="H104" s="190"/>
    </row>
    <row r="105" spans="1:8" ht="12.75">
      <c r="A105" s="81" t="s">
        <v>120</v>
      </c>
      <c r="B105" s="182" t="s">
        <v>111</v>
      </c>
      <c r="C105" s="182"/>
      <c r="D105" s="182"/>
      <c r="E105" s="187">
        <f>E94</f>
        <v>0</v>
      </c>
      <c r="F105" s="188"/>
      <c r="G105" s="189">
        <f>G94</f>
        <v>0</v>
      </c>
      <c r="H105" s="190"/>
    </row>
    <row r="106" spans="1:8" ht="12.75">
      <c r="A106" s="81"/>
      <c r="B106" s="111"/>
      <c r="C106" s="109"/>
      <c r="D106" s="109"/>
      <c r="E106" s="124"/>
      <c r="F106" s="125"/>
      <c r="G106" s="126"/>
    </row>
    <row r="107" spans="1:8" ht="12.75">
      <c r="A107" s="81"/>
      <c r="B107" s="191" t="s">
        <v>121</v>
      </c>
      <c r="C107" s="192"/>
      <c r="D107" s="192"/>
      <c r="E107" s="154">
        <f>SUM(E98:E105)</f>
        <v>0</v>
      </c>
      <c r="F107" s="155"/>
      <c r="G107" s="156">
        <f>SUM(G98:G105)</f>
        <v>0</v>
      </c>
      <c r="H107" s="157"/>
    </row>
    <row r="108" spans="1:8" ht="12.75">
      <c r="A108" s="81"/>
      <c r="B108" s="191" t="s">
        <v>122</v>
      </c>
      <c r="C108" s="192"/>
      <c r="D108" s="192"/>
      <c r="E108" s="133"/>
      <c r="F108" s="132"/>
      <c r="G108" s="193">
        <f>0.22*E107</f>
        <v>0</v>
      </c>
      <c r="H108" s="194"/>
    </row>
    <row r="109" spans="1:8" ht="12.75">
      <c r="B109" s="195" t="s">
        <v>123</v>
      </c>
      <c r="C109" s="196"/>
      <c r="D109" s="196"/>
      <c r="E109" s="197">
        <f>E107+G108</f>
        <v>0</v>
      </c>
      <c r="F109" s="198"/>
      <c r="G109" s="198"/>
      <c r="H109" s="199"/>
    </row>
    <row r="110" spans="1:8" ht="12.75">
      <c r="C110" s="110"/>
      <c r="D110" s="110"/>
      <c r="E110" s="126"/>
      <c r="F110" s="126"/>
      <c r="G110" s="126"/>
    </row>
    <row r="111" spans="1:8" ht="12.75">
      <c r="E111" s="126"/>
      <c r="F111" s="126"/>
      <c r="G111" s="126"/>
    </row>
    <row r="112" spans="1:8" ht="12.75"/>
    <row r="113" ht="12.75"/>
    <row r="114" ht="12.75"/>
    <row r="115" ht="12.75"/>
    <row r="116" ht="12.75"/>
    <row r="117" ht="12.75"/>
    <row r="118" ht="12.75"/>
    <row r="119" ht="12.75"/>
    <row r="120" ht="12.75"/>
    <row r="121" ht="12.75"/>
  </sheetData>
  <mergeCells count="69">
    <mergeCell ref="B108:D108"/>
    <mergeCell ref="G108:H108"/>
    <mergeCell ref="B109:D109"/>
    <mergeCell ref="E109:H109"/>
    <mergeCell ref="B105:D105"/>
    <mergeCell ref="E105:F105"/>
    <mergeCell ref="G105:H105"/>
    <mergeCell ref="B107:D107"/>
    <mergeCell ref="B103:D103"/>
    <mergeCell ref="E103:F103"/>
    <mergeCell ref="G103:H103"/>
    <mergeCell ref="B104:D104"/>
    <mergeCell ref="E104:F104"/>
    <mergeCell ref="G104:H104"/>
    <mergeCell ref="B101:D101"/>
    <mergeCell ref="E101:F101"/>
    <mergeCell ref="G101:H101"/>
    <mergeCell ref="B102:D102"/>
    <mergeCell ref="E102:F102"/>
    <mergeCell ref="G102:H102"/>
    <mergeCell ref="B99:D99"/>
    <mergeCell ref="E99:F99"/>
    <mergeCell ref="G99:H99"/>
    <mergeCell ref="B100:D100"/>
    <mergeCell ref="E100:F100"/>
    <mergeCell ref="G100:H100"/>
    <mergeCell ref="B88:D88"/>
    <mergeCell ref="B94:D94"/>
    <mergeCell ref="E94:F94"/>
    <mergeCell ref="G94:H94"/>
    <mergeCell ref="B98:D98"/>
    <mergeCell ref="E98:F98"/>
    <mergeCell ref="G98:H98"/>
    <mergeCell ref="B86:D86"/>
    <mergeCell ref="E86:F86"/>
    <mergeCell ref="G86:H86"/>
    <mergeCell ref="B41:D41"/>
    <mergeCell ref="B46:D46"/>
    <mergeCell ref="E46:F46"/>
    <mergeCell ref="G46:H46"/>
    <mergeCell ref="B49:D49"/>
    <mergeCell ref="B63:D63"/>
    <mergeCell ref="E63:F63"/>
    <mergeCell ref="G63:H63"/>
    <mergeCell ref="B65:D65"/>
    <mergeCell ref="B78:D78"/>
    <mergeCell ref="E78:F78"/>
    <mergeCell ref="G78:H78"/>
    <mergeCell ref="B81:D81"/>
    <mergeCell ref="B40:D40"/>
    <mergeCell ref="B8:D8"/>
    <mergeCell ref="E8:F8"/>
    <mergeCell ref="G8:H8"/>
    <mergeCell ref="B11:D11"/>
    <mergeCell ref="B12:D12"/>
    <mergeCell ref="B21:D21"/>
    <mergeCell ref="E21:F21"/>
    <mergeCell ref="G21:H21"/>
    <mergeCell ref="B24:D24"/>
    <mergeCell ref="B25:D25"/>
    <mergeCell ref="B37:D37"/>
    <mergeCell ref="E37:F37"/>
    <mergeCell ref="G37:H37"/>
    <mergeCell ref="B5:D5"/>
    <mergeCell ref="C1:C2"/>
    <mergeCell ref="D1:D2"/>
    <mergeCell ref="E1:F1"/>
    <mergeCell ref="G1:H1"/>
    <mergeCell ref="B4:D4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Header>&amp;LSE Dom vaščanov Draženci&amp;COIV - Dom vaščanov Draženci&amp;RProjektant:
STUDIO RAZVOJ</oddHeader>
    <oddFooter>&amp;C&amp;P</oddFooter>
  </headerFooter>
  <rowBreaks count="2" manualBreakCount="2">
    <brk id="18" max="7" man="1"/>
    <brk id="55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5DC7C-0C10-47BA-A247-89988D349614}">
  <dimension ref="A1:I22"/>
  <sheetViews>
    <sheetView view="pageBreakPreview" zoomScaleNormal="100" zoomScaleSheetLayoutView="100" workbookViewId="0">
      <selection activeCell="E14" sqref="E14:E15"/>
    </sheetView>
  </sheetViews>
  <sheetFormatPr defaultColWidth="9.140625" defaultRowHeight="12.75"/>
  <cols>
    <col min="1" max="1" width="8.7109375" style="2" customWidth="1"/>
    <col min="2" max="2" width="37.7109375" style="2" customWidth="1"/>
    <col min="3" max="3" width="27.28515625" style="2" customWidth="1"/>
    <col min="4" max="4" width="9" style="3" customWidth="1"/>
    <col min="5" max="5" width="11.28515625" style="3" customWidth="1"/>
    <col min="6" max="6" width="18.140625" style="3" customWidth="1"/>
    <col min="7" max="7" width="11.85546875" style="1" bestFit="1" customWidth="1"/>
    <col min="8" max="8" width="16" style="1" customWidth="1"/>
    <col min="9" max="248" width="9.140625" style="1"/>
    <col min="249" max="249" width="8.7109375" style="1" customWidth="1"/>
    <col min="250" max="250" width="47.42578125" style="1" customWidth="1"/>
    <col min="251" max="251" width="6.7109375" style="1" customWidth="1"/>
    <col min="252" max="252" width="8.7109375" style="1" customWidth="1"/>
    <col min="253" max="253" width="11.5703125" style="1" bestFit="1" customWidth="1"/>
    <col min="254" max="254" width="13" style="1" customWidth="1"/>
    <col min="255" max="255" width="9.140625" style="1"/>
    <col min="256" max="256" width="17.85546875" style="1" customWidth="1"/>
    <col min="257" max="264" width="16" style="1" customWidth="1"/>
    <col min="265" max="504" width="9.140625" style="1"/>
    <col min="505" max="505" width="8.7109375" style="1" customWidth="1"/>
    <col min="506" max="506" width="47.42578125" style="1" customWidth="1"/>
    <col min="507" max="507" width="6.7109375" style="1" customWidth="1"/>
    <col min="508" max="508" width="8.7109375" style="1" customWidth="1"/>
    <col min="509" max="509" width="11.5703125" style="1" bestFit="1" customWidth="1"/>
    <col min="510" max="510" width="13" style="1" customWidth="1"/>
    <col min="511" max="511" width="9.140625" style="1"/>
    <col min="512" max="512" width="17.85546875" style="1" customWidth="1"/>
    <col min="513" max="520" width="16" style="1" customWidth="1"/>
    <col min="521" max="760" width="9.140625" style="1"/>
    <col min="761" max="761" width="8.7109375" style="1" customWidth="1"/>
    <col min="762" max="762" width="47.42578125" style="1" customWidth="1"/>
    <col min="763" max="763" width="6.7109375" style="1" customWidth="1"/>
    <col min="764" max="764" width="8.7109375" style="1" customWidth="1"/>
    <col min="765" max="765" width="11.5703125" style="1" bestFit="1" customWidth="1"/>
    <col min="766" max="766" width="13" style="1" customWidth="1"/>
    <col min="767" max="767" width="9.140625" style="1"/>
    <col min="768" max="768" width="17.85546875" style="1" customWidth="1"/>
    <col min="769" max="776" width="16" style="1" customWidth="1"/>
    <col min="777" max="1016" width="9.140625" style="1"/>
    <col min="1017" max="1017" width="8.7109375" style="1" customWidth="1"/>
    <col min="1018" max="1018" width="47.42578125" style="1" customWidth="1"/>
    <col min="1019" max="1019" width="6.7109375" style="1" customWidth="1"/>
    <col min="1020" max="1020" width="8.7109375" style="1" customWidth="1"/>
    <col min="1021" max="1021" width="11.5703125" style="1" bestFit="1" customWidth="1"/>
    <col min="1022" max="1022" width="13" style="1" customWidth="1"/>
    <col min="1023" max="1023" width="9.140625" style="1"/>
    <col min="1024" max="1024" width="17.85546875" style="1" customWidth="1"/>
    <col min="1025" max="1032" width="16" style="1" customWidth="1"/>
    <col min="1033" max="1272" width="9.140625" style="1"/>
    <col min="1273" max="1273" width="8.7109375" style="1" customWidth="1"/>
    <col min="1274" max="1274" width="47.42578125" style="1" customWidth="1"/>
    <col min="1275" max="1275" width="6.7109375" style="1" customWidth="1"/>
    <col min="1276" max="1276" width="8.7109375" style="1" customWidth="1"/>
    <col min="1277" max="1277" width="11.5703125" style="1" bestFit="1" customWidth="1"/>
    <col min="1278" max="1278" width="13" style="1" customWidth="1"/>
    <col min="1279" max="1279" width="9.140625" style="1"/>
    <col min="1280" max="1280" width="17.85546875" style="1" customWidth="1"/>
    <col min="1281" max="1288" width="16" style="1" customWidth="1"/>
    <col min="1289" max="1528" width="9.140625" style="1"/>
    <col min="1529" max="1529" width="8.7109375" style="1" customWidth="1"/>
    <col min="1530" max="1530" width="47.42578125" style="1" customWidth="1"/>
    <col min="1531" max="1531" width="6.7109375" style="1" customWidth="1"/>
    <col min="1532" max="1532" width="8.7109375" style="1" customWidth="1"/>
    <col min="1533" max="1533" width="11.5703125" style="1" bestFit="1" customWidth="1"/>
    <col min="1534" max="1534" width="13" style="1" customWidth="1"/>
    <col min="1535" max="1535" width="9.140625" style="1"/>
    <col min="1536" max="1536" width="17.85546875" style="1" customWidth="1"/>
    <col min="1537" max="1544" width="16" style="1" customWidth="1"/>
    <col min="1545" max="1784" width="9.140625" style="1"/>
    <col min="1785" max="1785" width="8.7109375" style="1" customWidth="1"/>
    <col min="1786" max="1786" width="47.42578125" style="1" customWidth="1"/>
    <col min="1787" max="1787" width="6.7109375" style="1" customWidth="1"/>
    <col min="1788" max="1788" width="8.7109375" style="1" customWidth="1"/>
    <col min="1789" max="1789" width="11.5703125" style="1" bestFit="1" customWidth="1"/>
    <col min="1790" max="1790" width="13" style="1" customWidth="1"/>
    <col min="1791" max="1791" width="9.140625" style="1"/>
    <col min="1792" max="1792" width="17.85546875" style="1" customWidth="1"/>
    <col min="1793" max="1800" width="16" style="1" customWidth="1"/>
    <col min="1801" max="2040" width="9.140625" style="1"/>
    <col min="2041" max="2041" width="8.7109375" style="1" customWidth="1"/>
    <col min="2042" max="2042" width="47.42578125" style="1" customWidth="1"/>
    <col min="2043" max="2043" width="6.7109375" style="1" customWidth="1"/>
    <col min="2044" max="2044" width="8.7109375" style="1" customWidth="1"/>
    <col min="2045" max="2045" width="11.5703125" style="1" bestFit="1" customWidth="1"/>
    <col min="2046" max="2046" width="13" style="1" customWidth="1"/>
    <col min="2047" max="2047" width="9.140625" style="1"/>
    <col min="2048" max="2048" width="17.85546875" style="1" customWidth="1"/>
    <col min="2049" max="2056" width="16" style="1" customWidth="1"/>
    <col min="2057" max="2296" width="9.140625" style="1"/>
    <col min="2297" max="2297" width="8.7109375" style="1" customWidth="1"/>
    <col min="2298" max="2298" width="47.42578125" style="1" customWidth="1"/>
    <col min="2299" max="2299" width="6.7109375" style="1" customWidth="1"/>
    <col min="2300" max="2300" width="8.7109375" style="1" customWidth="1"/>
    <col min="2301" max="2301" width="11.5703125" style="1" bestFit="1" customWidth="1"/>
    <col min="2302" max="2302" width="13" style="1" customWidth="1"/>
    <col min="2303" max="2303" width="9.140625" style="1"/>
    <col min="2304" max="2304" width="17.85546875" style="1" customWidth="1"/>
    <col min="2305" max="2312" width="16" style="1" customWidth="1"/>
    <col min="2313" max="2552" width="9.140625" style="1"/>
    <col min="2553" max="2553" width="8.7109375" style="1" customWidth="1"/>
    <col min="2554" max="2554" width="47.42578125" style="1" customWidth="1"/>
    <col min="2555" max="2555" width="6.7109375" style="1" customWidth="1"/>
    <col min="2556" max="2556" width="8.7109375" style="1" customWidth="1"/>
    <col min="2557" max="2557" width="11.5703125" style="1" bestFit="1" customWidth="1"/>
    <col min="2558" max="2558" width="13" style="1" customWidth="1"/>
    <col min="2559" max="2559" width="9.140625" style="1"/>
    <col min="2560" max="2560" width="17.85546875" style="1" customWidth="1"/>
    <col min="2561" max="2568" width="16" style="1" customWidth="1"/>
    <col min="2569" max="2808" width="9.140625" style="1"/>
    <col min="2809" max="2809" width="8.7109375" style="1" customWidth="1"/>
    <col min="2810" max="2810" width="47.42578125" style="1" customWidth="1"/>
    <col min="2811" max="2811" width="6.7109375" style="1" customWidth="1"/>
    <col min="2812" max="2812" width="8.7109375" style="1" customWidth="1"/>
    <col min="2813" max="2813" width="11.5703125" style="1" bestFit="1" customWidth="1"/>
    <col min="2814" max="2814" width="13" style="1" customWidth="1"/>
    <col min="2815" max="2815" width="9.140625" style="1"/>
    <col min="2816" max="2816" width="17.85546875" style="1" customWidth="1"/>
    <col min="2817" max="2824" width="16" style="1" customWidth="1"/>
    <col min="2825" max="3064" width="9.140625" style="1"/>
    <col min="3065" max="3065" width="8.7109375" style="1" customWidth="1"/>
    <col min="3066" max="3066" width="47.42578125" style="1" customWidth="1"/>
    <col min="3067" max="3067" width="6.7109375" style="1" customWidth="1"/>
    <col min="3068" max="3068" width="8.7109375" style="1" customWidth="1"/>
    <col min="3069" max="3069" width="11.5703125" style="1" bestFit="1" customWidth="1"/>
    <col min="3070" max="3070" width="13" style="1" customWidth="1"/>
    <col min="3071" max="3071" width="9.140625" style="1"/>
    <col min="3072" max="3072" width="17.85546875" style="1" customWidth="1"/>
    <col min="3073" max="3080" width="16" style="1" customWidth="1"/>
    <col min="3081" max="3320" width="9.140625" style="1"/>
    <col min="3321" max="3321" width="8.7109375" style="1" customWidth="1"/>
    <col min="3322" max="3322" width="47.42578125" style="1" customWidth="1"/>
    <col min="3323" max="3323" width="6.7109375" style="1" customWidth="1"/>
    <col min="3324" max="3324" width="8.7109375" style="1" customWidth="1"/>
    <col min="3325" max="3325" width="11.5703125" style="1" bestFit="1" customWidth="1"/>
    <col min="3326" max="3326" width="13" style="1" customWidth="1"/>
    <col min="3327" max="3327" width="9.140625" style="1"/>
    <col min="3328" max="3328" width="17.85546875" style="1" customWidth="1"/>
    <col min="3329" max="3336" width="16" style="1" customWidth="1"/>
    <col min="3337" max="3576" width="9.140625" style="1"/>
    <col min="3577" max="3577" width="8.7109375" style="1" customWidth="1"/>
    <col min="3578" max="3578" width="47.42578125" style="1" customWidth="1"/>
    <col min="3579" max="3579" width="6.7109375" style="1" customWidth="1"/>
    <col min="3580" max="3580" width="8.7109375" style="1" customWidth="1"/>
    <col min="3581" max="3581" width="11.5703125" style="1" bestFit="1" customWidth="1"/>
    <col min="3582" max="3582" width="13" style="1" customWidth="1"/>
    <col min="3583" max="3583" width="9.140625" style="1"/>
    <col min="3584" max="3584" width="17.85546875" style="1" customWidth="1"/>
    <col min="3585" max="3592" width="16" style="1" customWidth="1"/>
    <col min="3593" max="3832" width="9.140625" style="1"/>
    <col min="3833" max="3833" width="8.7109375" style="1" customWidth="1"/>
    <col min="3834" max="3834" width="47.42578125" style="1" customWidth="1"/>
    <col min="3835" max="3835" width="6.7109375" style="1" customWidth="1"/>
    <col min="3836" max="3836" width="8.7109375" style="1" customWidth="1"/>
    <col min="3837" max="3837" width="11.5703125" style="1" bestFit="1" customWidth="1"/>
    <col min="3838" max="3838" width="13" style="1" customWidth="1"/>
    <col min="3839" max="3839" width="9.140625" style="1"/>
    <col min="3840" max="3840" width="17.85546875" style="1" customWidth="1"/>
    <col min="3841" max="3848" width="16" style="1" customWidth="1"/>
    <col min="3849" max="4088" width="9.140625" style="1"/>
    <col min="4089" max="4089" width="8.7109375" style="1" customWidth="1"/>
    <col min="4090" max="4090" width="47.42578125" style="1" customWidth="1"/>
    <col min="4091" max="4091" width="6.7109375" style="1" customWidth="1"/>
    <col min="4092" max="4092" width="8.7109375" style="1" customWidth="1"/>
    <col min="4093" max="4093" width="11.5703125" style="1" bestFit="1" customWidth="1"/>
    <col min="4094" max="4094" width="13" style="1" customWidth="1"/>
    <col min="4095" max="4095" width="9.140625" style="1"/>
    <col min="4096" max="4096" width="17.85546875" style="1" customWidth="1"/>
    <col min="4097" max="4104" width="16" style="1" customWidth="1"/>
    <col min="4105" max="4344" width="9.140625" style="1"/>
    <col min="4345" max="4345" width="8.7109375" style="1" customWidth="1"/>
    <col min="4346" max="4346" width="47.42578125" style="1" customWidth="1"/>
    <col min="4347" max="4347" width="6.7109375" style="1" customWidth="1"/>
    <col min="4348" max="4348" width="8.7109375" style="1" customWidth="1"/>
    <col min="4349" max="4349" width="11.5703125" style="1" bestFit="1" customWidth="1"/>
    <col min="4350" max="4350" width="13" style="1" customWidth="1"/>
    <col min="4351" max="4351" width="9.140625" style="1"/>
    <col min="4352" max="4352" width="17.85546875" style="1" customWidth="1"/>
    <col min="4353" max="4360" width="16" style="1" customWidth="1"/>
    <col min="4361" max="4600" width="9.140625" style="1"/>
    <col min="4601" max="4601" width="8.7109375" style="1" customWidth="1"/>
    <col min="4602" max="4602" width="47.42578125" style="1" customWidth="1"/>
    <col min="4603" max="4603" width="6.7109375" style="1" customWidth="1"/>
    <col min="4604" max="4604" width="8.7109375" style="1" customWidth="1"/>
    <col min="4605" max="4605" width="11.5703125" style="1" bestFit="1" customWidth="1"/>
    <col min="4606" max="4606" width="13" style="1" customWidth="1"/>
    <col min="4607" max="4607" width="9.140625" style="1"/>
    <col min="4608" max="4608" width="17.85546875" style="1" customWidth="1"/>
    <col min="4609" max="4616" width="16" style="1" customWidth="1"/>
    <col min="4617" max="4856" width="9.140625" style="1"/>
    <col min="4857" max="4857" width="8.7109375" style="1" customWidth="1"/>
    <col min="4858" max="4858" width="47.42578125" style="1" customWidth="1"/>
    <col min="4859" max="4859" width="6.7109375" style="1" customWidth="1"/>
    <col min="4860" max="4860" width="8.7109375" style="1" customWidth="1"/>
    <col min="4861" max="4861" width="11.5703125" style="1" bestFit="1" customWidth="1"/>
    <col min="4862" max="4862" width="13" style="1" customWidth="1"/>
    <col min="4863" max="4863" width="9.140625" style="1"/>
    <col min="4864" max="4864" width="17.85546875" style="1" customWidth="1"/>
    <col min="4865" max="4872" width="16" style="1" customWidth="1"/>
    <col min="4873" max="5112" width="9.140625" style="1"/>
    <col min="5113" max="5113" width="8.7109375" style="1" customWidth="1"/>
    <col min="5114" max="5114" width="47.42578125" style="1" customWidth="1"/>
    <col min="5115" max="5115" width="6.7109375" style="1" customWidth="1"/>
    <col min="5116" max="5116" width="8.7109375" style="1" customWidth="1"/>
    <col min="5117" max="5117" width="11.5703125" style="1" bestFit="1" customWidth="1"/>
    <col min="5118" max="5118" width="13" style="1" customWidth="1"/>
    <col min="5119" max="5119" width="9.140625" style="1"/>
    <col min="5120" max="5120" width="17.85546875" style="1" customWidth="1"/>
    <col min="5121" max="5128" width="16" style="1" customWidth="1"/>
    <col min="5129" max="5368" width="9.140625" style="1"/>
    <col min="5369" max="5369" width="8.7109375" style="1" customWidth="1"/>
    <col min="5370" max="5370" width="47.42578125" style="1" customWidth="1"/>
    <col min="5371" max="5371" width="6.7109375" style="1" customWidth="1"/>
    <col min="5372" max="5372" width="8.7109375" style="1" customWidth="1"/>
    <col min="5373" max="5373" width="11.5703125" style="1" bestFit="1" customWidth="1"/>
    <col min="5374" max="5374" width="13" style="1" customWidth="1"/>
    <col min="5375" max="5375" width="9.140625" style="1"/>
    <col min="5376" max="5376" width="17.85546875" style="1" customWidth="1"/>
    <col min="5377" max="5384" width="16" style="1" customWidth="1"/>
    <col min="5385" max="5624" width="9.140625" style="1"/>
    <col min="5625" max="5625" width="8.7109375" style="1" customWidth="1"/>
    <col min="5626" max="5626" width="47.42578125" style="1" customWidth="1"/>
    <col min="5627" max="5627" width="6.7109375" style="1" customWidth="1"/>
    <col min="5628" max="5628" width="8.7109375" style="1" customWidth="1"/>
    <col min="5629" max="5629" width="11.5703125" style="1" bestFit="1" customWidth="1"/>
    <col min="5630" max="5630" width="13" style="1" customWidth="1"/>
    <col min="5631" max="5631" width="9.140625" style="1"/>
    <col min="5632" max="5632" width="17.85546875" style="1" customWidth="1"/>
    <col min="5633" max="5640" width="16" style="1" customWidth="1"/>
    <col min="5641" max="5880" width="9.140625" style="1"/>
    <col min="5881" max="5881" width="8.7109375" style="1" customWidth="1"/>
    <col min="5882" max="5882" width="47.42578125" style="1" customWidth="1"/>
    <col min="5883" max="5883" width="6.7109375" style="1" customWidth="1"/>
    <col min="5884" max="5884" width="8.7109375" style="1" customWidth="1"/>
    <col min="5885" max="5885" width="11.5703125" style="1" bestFit="1" customWidth="1"/>
    <col min="5886" max="5886" width="13" style="1" customWidth="1"/>
    <col min="5887" max="5887" width="9.140625" style="1"/>
    <col min="5888" max="5888" width="17.85546875" style="1" customWidth="1"/>
    <col min="5889" max="5896" width="16" style="1" customWidth="1"/>
    <col min="5897" max="6136" width="9.140625" style="1"/>
    <col min="6137" max="6137" width="8.7109375" style="1" customWidth="1"/>
    <col min="6138" max="6138" width="47.42578125" style="1" customWidth="1"/>
    <col min="6139" max="6139" width="6.7109375" style="1" customWidth="1"/>
    <col min="6140" max="6140" width="8.7109375" style="1" customWidth="1"/>
    <col min="6141" max="6141" width="11.5703125" style="1" bestFit="1" customWidth="1"/>
    <col min="6142" max="6142" width="13" style="1" customWidth="1"/>
    <col min="6143" max="6143" width="9.140625" style="1"/>
    <col min="6144" max="6144" width="17.85546875" style="1" customWidth="1"/>
    <col min="6145" max="6152" width="16" style="1" customWidth="1"/>
    <col min="6153" max="6392" width="9.140625" style="1"/>
    <col min="6393" max="6393" width="8.7109375" style="1" customWidth="1"/>
    <col min="6394" max="6394" width="47.42578125" style="1" customWidth="1"/>
    <col min="6395" max="6395" width="6.7109375" style="1" customWidth="1"/>
    <col min="6396" max="6396" width="8.7109375" style="1" customWidth="1"/>
    <col min="6397" max="6397" width="11.5703125" style="1" bestFit="1" customWidth="1"/>
    <col min="6398" max="6398" width="13" style="1" customWidth="1"/>
    <col min="6399" max="6399" width="9.140625" style="1"/>
    <col min="6400" max="6400" width="17.85546875" style="1" customWidth="1"/>
    <col min="6401" max="6408" width="16" style="1" customWidth="1"/>
    <col min="6409" max="6648" width="9.140625" style="1"/>
    <col min="6649" max="6649" width="8.7109375" style="1" customWidth="1"/>
    <col min="6650" max="6650" width="47.42578125" style="1" customWidth="1"/>
    <col min="6651" max="6651" width="6.7109375" style="1" customWidth="1"/>
    <col min="6652" max="6652" width="8.7109375" style="1" customWidth="1"/>
    <col min="6653" max="6653" width="11.5703125" style="1" bestFit="1" customWidth="1"/>
    <col min="6654" max="6654" width="13" style="1" customWidth="1"/>
    <col min="6655" max="6655" width="9.140625" style="1"/>
    <col min="6656" max="6656" width="17.85546875" style="1" customWidth="1"/>
    <col min="6657" max="6664" width="16" style="1" customWidth="1"/>
    <col min="6665" max="6904" width="9.140625" style="1"/>
    <col min="6905" max="6905" width="8.7109375" style="1" customWidth="1"/>
    <col min="6906" max="6906" width="47.42578125" style="1" customWidth="1"/>
    <col min="6907" max="6907" width="6.7109375" style="1" customWidth="1"/>
    <col min="6908" max="6908" width="8.7109375" style="1" customWidth="1"/>
    <col min="6909" max="6909" width="11.5703125" style="1" bestFit="1" customWidth="1"/>
    <col min="6910" max="6910" width="13" style="1" customWidth="1"/>
    <col min="6911" max="6911" width="9.140625" style="1"/>
    <col min="6912" max="6912" width="17.85546875" style="1" customWidth="1"/>
    <col min="6913" max="6920" width="16" style="1" customWidth="1"/>
    <col min="6921" max="7160" width="9.140625" style="1"/>
    <col min="7161" max="7161" width="8.7109375" style="1" customWidth="1"/>
    <col min="7162" max="7162" width="47.42578125" style="1" customWidth="1"/>
    <col min="7163" max="7163" width="6.7109375" style="1" customWidth="1"/>
    <col min="7164" max="7164" width="8.7109375" style="1" customWidth="1"/>
    <col min="7165" max="7165" width="11.5703125" style="1" bestFit="1" customWidth="1"/>
    <col min="7166" max="7166" width="13" style="1" customWidth="1"/>
    <col min="7167" max="7167" width="9.140625" style="1"/>
    <col min="7168" max="7168" width="17.85546875" style="1" customWidth="1"/>
    <col min="7169" max="7176" width="16" style="1" customWidth="1"/>
    <col min="7177" max="7416" width="9.140625" style="1"/>
    <col min="7417" max="7417" width="8.7109375" style="1" customWidth="1"/>
    <col min="7418" max="7418" width="47.42578125" style="1" customWidth="1"/>
    <col min="7419" max="7419" width="6.7109375" style="1" customWidth="1"/>
    <col min="7420" max="7420" width="8.7109375" style="1" customWidth="1"/>
    <col min="7421" max="7421" width="11.5703125" style="1" bestFit="1" customWidth="1"/>
    <col min="7422" max="7422" width="13" style="1" customWidth="1"/>
    <col min="7423" max="7423" width="9.140625" style="1"/>
    <col min="7424" max="7424" width="17.85546875" style="1" customWidth="1"/>
    <col min="7425" max="7432" width="16" style="1" customWidth="1"/>
    <col min="7433" max="7672" width="9.140625" style="1"/>
    <col min="7673" max="7673" width="8.7109375" style="1" customWidth="1"/>
    <col min="7674" max="7674" width="47.42578125" style="1" customWidth="1"/>
    <col min="7675" max="7675" width="6.7109375" style="1" customWidth="1"/>
    <col min="7676" max="7676" width="8.7109375" style="1" customWidth="1"/>
    <col min="7677" max="7677" width="11.5703125" style="1" bestFit="1" customWidth="1"/>
    <col min="7678" max="7678" width="13" style="1" customWidth="1"/>
    <col min="7679" max="7679" width="9.140625" style="1"/>
    <col min="7680" max="7680" width="17.85546875" style="1" customWidth="1"/>
    <col min="7681" max="7688" width="16" style="1" customWidth="1"/>
    <col min="7689" max="7928" width="9.140625" style="1"/>
    <col min="7929" max="7929" width="8.7109375" style="1" customWidth="1"/>
    <col min="7930" max="7930" width="47.42578125" style="1" customWidth="1"/>
    <col min="7931" max="7931" width="6.7109375" style="1" customWidth="1"/>
    <col min="7932" max="7932" width="8.7109375" style="1" customWidth="1"/>
    <col min="7933" max="7933" width="11.5703125" style="1" bestFit="1" customWidth="1"/>
    <col min="7934" max="7934" width="13" style="1" customWidth="1"/>
    <col min="7935" max="7935" width="9.140625" style="1"/>
    <col min="7936" max="7936" width="17.85546875" style="1" customWidth="1"/>
    <col min="7937" max="7944" width="16" style="1" customWidth="1"/>
    <col min="7945" max="8184" width="9.140625" style="1"/>
    <col min="8185" max="8185" width="8.7109375" style="1" customWidth="1"/>
    <col min="8186" max="8186" width="47.42578125" style="1" customWidth="1"/>
    <col min="8187" max="8187" width="6.7109375" style="1" customWidth="1"/>
    <col min="8188" max="8188" width="8.7109375" style="1" customWidth="1"/>
    <col min="8189" max="8189" width="11.5703125" style="1" bestFit="1" customWidth="1"/>
    <col min="8190" max="8190" width="13" style="1" customWidth="1"/>
    <col min="8191" max="8191" width="9.140625" style="1"/>
    <col min="8192" max="8192" width="17.85546875" style="1" customWidth="1"/>
    <col min="8193" max="8200" width="16" style="1" customWidth="1"/>
    <col min="8201" max="8440" width="9.140625" style="1"/>
    <col min="8441" max="8441" width="8.7109375" style="1" customWidth="1"/>
    <col min="8442" max="8442" width="47.42578125" style="1" customWidth="1"/>
    <col min="8443" max="8443" width="6.7109375" style="1" customWidth="1"/>
    <col min="8444" max="8444" width="8.7109375" style="1" customWidth="1"/>
    <col min="8445" max="8445" width="11.5703125" style="1" bestFit="1" customWidth="1"/>
    <col min="8446" max="8446" width="13" style="1" customWidth="1"/>
    <col min="8447" max="8447" width="9.140625" style="1"/>
    <col min="8448" max="8448" width="17.85546875" style="1" customWidth="1"/>
    <col min="8449" max="8456" width="16" style="1" customWidth="1"/>
    <col min="8457" max="8696" width="9.140625" style="1"/>
    <col min="8697" max="8697" width="8.7109375" style="1" customWidth="1"/>
    <col min="8698" max="8698" width="47.42578125" style="1" customWidth="1"/>
    <col min="8699" max="8699" width="6.7109375" style="1" customWidth="1"/>
    <col min="8700" max="8700" width="8.7109375" style="1" customWidth="1"/>
    <col min="8701" max="8701" width="11.5703125" style="1" bestFit="1" customWidth="1"/>
    <col min="8702" max="8702" width="13" style="1" customWidth="1"/>
    <col min="8703" max="8703" width="9.140625" style="1"/>
    <col min="8704" max="8704" width="17.85546875" style="1" customWidth="1"/>
    <col min="8705" max="8712" width="16" style="1" customWidth="1"/>
    <col min="8713" max="8952" width="9.140625" style="1"/>
    <col min="8953" max="8953" width="8.7109375" style="1" customWidth="1"/>
    <col min="8954" max="8954" width="47.42578125" style="1" customWidth="1"/>
    <col min="8955" max="8955" width="6.7109375" style="1" customWidth="1"/>
    <col min="8956" max="8956" width="8.7109375" style="1" customWidth="1"/>
    <col min="8957" max="8957" width="11.5703125" style="1" bestFit="1" customWidth="1"/>
    <col min="8958" max="8958" width="13" style="1" customWidth="1"/>
    <col min="8959" max="8959" width="9.140625" style="1"/>
    <col min="8960" max="8960" width="17.85546875" style="1" customWidth="1"/>
    <col min="8961" max="8968" width="16" style="1" customWidth="1"/>
    <col min="8969" max="9208" width="9.140625" style="1"/>
    <col min="9209" max="9209" width="8.7109375" style="1" customWidth="1"/>
    <col min="9210" max="9210" width="47.42578125" style="1" customWidth="1"/>
    <col min="9211" max="9211" width="6.7109375" style="1" customWidth="1"/>
    <col min="9212" max="9212" width="8.7109375" style="1" customWidth="1"/>
    <col min="9213" max="9213" width="11.5703125" style="1" bestFit="1" customWidth="1"/>
    <col min="9214" max="9214" width="13" style="1" customWidth="1"/>
    <col min="9215" max="9215" width="9.140625" style="1"/>
    <col min="9216" max="9216" width="17.85546875" style="1" customWidth="1"/>
    <col min="9217" max="9224" width="16" style="1" customWidth="1"/>
    <col min="9225" max="9464" width="9.140625" style="1"/>
    <col min="9465" max="9465" width="8.7109375" style="1" customWidth="1"/>
    <col min="9466" max="9466" width="47.42578125" style="1" customWidth="1"/>
    <col min="9467" max="9467" width="6.7109375" style="1" customWidth="1"/>
    <col min="9468" max="9468" width="8.7109375" style="1" customWidth="1"/>
    <col min="9469" max="9469" width="11.5703125" style="1" bestFit="1" customWidth="1"/>
    <col min="9470" max="9470" width="13" style="1" customWidth="1"/>
    <col min="9471" max="9471" width="9.140625" style="1"/>
    <col min="9472" max="9472" width="17.85546875" style="1" customWidth="1"/>
    <col min="9473" max="9480" width="16" style="1" customWidth="1"/>
    <col min="9481" max="9720" width="9.140625" style="1"/>
    <col min="9721" max="9721" width="8.7109375" style="1" customWidth="1"/>
    <col min="9722" max="9722" width="47.42578125" style="1" customWidth="1"/>
    <col min="9723" max="9723" width="6.7109375" style="1" customWidth="1"/>
    <col min="9724" max="9724" width="8.7109375" style="1" customWidth="1"/>
    <col min="9725" max="9725" width="11.5703125" style="1" bestFit="1" customWidth="1"/>
    <col min="9726" max="9726" width="13" style="1" customWidth="1"/>
    <col min="9727" max="9727" width="9.140625" style="1"/>
    <col min="9728" max="9728" width="17.85546875" style="1" customWidth="1"/>
    <col min="9729" max="9736" width="16" style="1" customWidth="1"/>
    <col min="9737" max="9976" width="9.140625" style="1"/>
    <col min="9977" max="9977" width="8.7109375" style="1" customWidth="1"/>
    <col min="9978" max="9978" width="47.42578125" style="1" customWidth="1"/>
    <col min="9979" max="9979" width="6.7109375" style="1" customWidth="1"/>
    <col min="9980" max="9980" width="8.7109375" style="1" customWidth="1"/>
    <col min="9981" max="9981" width="11.5703125" style="1" bestFit="1" customWidth="1"/>
    <col min="9982" max="9982" width="13" style="1" customWidth="1"/>
    <col min="9983" max="9983" width="9.140625" style="1"/>
    <col min="9984" max="9984" width="17.85546875" style="1" customWidth="1"/>
    <col min="9985" max="9992" width="16" style="1" customWidth="1"/>
    <col min="9993" max="10232" width="9.140625" style="1"/>
    <col min="10233" max="10233" width="8.7109375" style="1" customWidth="1"/>
    <col min="10234" max="10234" width="47.42578125" style="1" customWidth="1"/>
    <col min="10235" max="10235" width="6.7109375" style="1" customWidth="1"/>
    <col min="10236" max="10236" width="8.7109375" style="1" customWidth="1"/>
    <col min="10237" max="10237" width="11.5703125" style="1" bestFit="1" customWidth="1"/>
    <col min="10238" max="10238" width="13" style="1" customWidth="1"/>
    <col min="10239" max="10239" width="9.140625" style="1"/>
    <col min="10240" max="10240" width="17.85546875" style="1" customWidth="1"/>
    <col min="10241" max="10248" width="16" style="1" customWidth="1"/>
    <col min="10249" max="10488" width="9.140625" style="1"/>
    <col min="10489" max="10489" width="8.7109375" style="1" customWidth="1"/>
    <col min="10490" max="10490" width="47.42578125" style="1" customWidth="1"/>
    <col min="10491" max="10491" width="6.7109375" style="1" customWidth="1"/>
    <col min="10492" max="10492" width="8.7109375" style="1" customWidth="1"/>
    <col min="10493" max="10493" width="11.5703125" style="1" bestFit="1" customWidth="1"/>
    <col min="10494" max="10494" width="13" style="1" customWidth="1"/>
    <col min="10495" max="10495" width="9.140625" style="1"/>
    <col min="10496" max="10496" width="17.85546875" style="1" customWidth="1"/>
    <col min="10497" max="10504" width="16" style="1" customWidth="1"/>
    <col min="10505" max="10744" width="9.140625" style="1"/>
    <col min="10745" max="10745" width="8.7109375" style="1" customWidth="1"/>
    <col min="10746" max="10746" width="47.42578125" style="1" customWidth="1"/>
    <col min="10747" max="10747" width="6.7109375" style="1" customWidth="1"/>
    <col min="10748" max="10748" width="8.7109375" style="1" customWidth="1"/>
    <col min="10749" max="10749" width="11.5703125" style="1" bestFit="1" customWidth="1"/>
    <col min="10750" max="10750" width="13" style="1" customWidth="1"/>
    <col min="10751" max="10751" width="9.140625" style="1"/>
    <col min="10752" max="10752" width="17.85546875" style="1" customWidth="1"/>
    <col min="10753" max="10760" width="16" style="1" customWidth="1"/>
    <col min="10761" max="11000" width="9.140625" style="1"/>
    <col min="11001" max="11001" width="8.7109375" style="1" customWidth="1"/>
    <col min="11002" max="11002" width="47.42578125" style="1" customWidth="1"/>
    <col min="11003" max="11003" width="6.7109375" style="1" customWidth="1"/>
    <col min="11004" max="11004" width="8.7109375" style="1" customWidth="1"/>
    <col min="11005" max="11005" width="11.5703125" style="1" bestFit="1" customWidth="1"/>
    <col min="11006" max="11006" width="13" style="1" customWidth="1"/>
    <col min="11007" max="11007" width="9.140625" style="1"/>
    <col min="11008" max="11008" width="17.85546875" style="1" customWidth="1"/>
    <col min="11009" max="11016" width="16" style="1" customWidth="1"/>
    <col min="11017" max="11256" width="9.140625" style="1"/>
    <col min="11257" max="11257" width="8.7109375" style="1" customWidth="1"/>
    <col min="11258" max="11258" width="47.42578125" style="1" customWidth="1"/>
    <col min="11259" max="11259" width="6.7109375" style="1" customWidth="1"/>
    <col min="11260" max="11260" width="8.7109375" style="1" customWidth="1"/>
    <col min="11261" max="11261" width="11.5703125" style="1" bestFit="1" customWidth="1"/>
    <col min="11262" max="11262" width="13" style="1" customWidth="1"/>
    <col min="11263" max="11263" width="9.140625" style="1"/>
    <col min="11264" max="11264" width="17.85546875" style="1" customWidth="1"/>
    <col min="11265" max="11272" width="16" style="1" customWidth="1"/>
    <col min="11273" max="11512" width="9.140625" style="1"/>
    <col min="11513" max="11513" width="8.7109375" style="1" customWidth="1"/>
    <col min="11514" max="11514" width="47.42578125" style="1" customWidth="1"/>
    <col min="11515" max="11515" width="6.7109375" style="1" customWidth="1"/>
    <col min="11516" max="11516" width="8.7109375" style="1" customWidth="1"/>
    <col min="11517" max="11517" width="11.5703125" style="1" bestFit="1" customWidth="1"/>
    <col min="11518" max="11518" width="13" style="1" customWidth="1"/>
    <col min="11519" max="11519" width="9.140625" style="1"/>
    <col min="11520" max="11520" width="17.85546875" style="1" customWidth="1"/>
    <col min="11521" max="11528" width="16" style="1" customWidth="1"/>
    <col min="11529" max="11768" width="9.140625" style="1"/>
    <col min="11769" max="11769" width="8.7109375" style="1" customWidth="1"/>
    <col min="11770" max="11770" width="47.42578125" style="1" customWidth="1"/>
    <col min="11771" max="11771" width="6.7109375" style="1" customWidth="1"/>
    <col min="11772" max="11772" width="8.7109375" style="1" customWidth="1"/>
    <col min="11773" max="11773" width="11.5703125" style="1" bestFit="1" customWidth="1"/>
    <col min="11774" max="11774" width="13" style="1" customWidth="1"/>
    <col min="11775" max="11775" width="9.140625" style="1"/>
    <col min="11776" max="11776" width="17.85546875" style="1" customWidth="1"/>
    <col min="11777" max="11784" width="16" style="1" customWidth="1"/>
    <col min="11785" max="12024" width="9.140625" style="1"/>
    <col min="12025" max="12025" width="8.7109375" style="1" customWidth="1"/>
    <col min="12026" max="12026" width="47.42578125" style="1" customWidth="1"/>
    <col min="12027" max="12027" width="6.7109375" style="1" customWidth="1"/>
    <col min="12028" max="12028" width="8.7109375" style="1" customWidth="1"/>
    <col min="12029" max="12029" width="11.5703125" style="1" bestFit="1" customWidth="1"/>
    <col min="12030" max="12030" width="13" style="1" customWidth="1"/>
    <col min="12031" max="12031" width="9.140625" style="1"/>
    <col min="12032" max="12032" width="17.85546875" style="1" customWidth="1"/>
    <col min="12033" max="12040" width="16" style="1" customWidth="1"/>
    <col min="12041" max="12280" width="9.140625" style="1"/>
    <col min="12281" max="12281" width="8.7109375" style="1" customWidth="1"/>
    <col min="12282" max="12282" width="47.42578125" style="1" customWidth="1"/>
    <col min="12283" max="12283" width="6.7109375" style="1" customWidth="1"/>
    <col min="12284" max="12284" width="8.7109375" style="1" customWidth="1"/>
    <col min="12285" max="12285" width="11.5703125" style="1" bestFit="1" customWidth="1"/>
    <col min="12286" max="12286" width="13" style="1" customWidth="1"/>
    <col min="12287" max="12287" width="9.140625" style="1"/>
    <col min="12288" max="12288" width="17.85546875" style="1" customWidth="1"/>
    <col min="12289" max="12296" width="16" style="1" customWidth="1"/>
    <col min="12297" max="12536" width="9.140625" style="1"/>
    <col min="12537" max="12537" width="8.7109375" style="1" customWidth="1"/>
    <col min="12538" max="12538" width="47.42578125" style="1" customWidth="1"/>
    <col min="12539" max="12539" width="6.7109375" style="1" customWidth="1"/>
    <col min="12540" max="12540" width="8.7109375" style="1" customWidth="1"/>
    <col min="12541" max="12541" width="11.5703125" style="1" bestFit="1" customWidth="1"/>
    <col min="12542" max="12542" width="13" style="1" customWidth="1"/>
    <col min="12543" max="12543" width="9.140625" style="1"/>
    <col min="12544" max="12544" width="17.85546875" style="1" customWidth="1"/>
    <col min="12545" max="12552" width="16" style="1" customWidth="1"/>
    <col min="12553" max="12792" width="9.140625" style="1"/>
    <col min="12793" max="12793" width="8.7109375" style="1" customWidth="1"/>
    <col min="12794" max="12794" width="47.42578125" style="1" customWidth="1"/>
    <col min="12795" max="12795" width="6.7109375" style="1" customWidth="1"/>
    <col min="12796" max="12796" width="8.7109375" style="1" customWidth="1"/>
    <col min="12797" max="12797" width="11.5703125" style="1" bestFit="1" customWidth="1"/>
    <col min="12798" max="12798" width="13" style="1" customWidth="1"/>
    <col min="12799" max="12799" width="9.140625" style="1"/>
    <col min="12800" max="12800" width="17.85546875" style="1" customWidth="1"/>
    <col min="12801" max="12808" width="16" style="1" customWidth="1"/>
    <col min="12809" max="13048" width="9.140625" style="1"/>
    <col min="13049" max="13049" width="8.7109375" style="1" customWidth="1"/>
    <col min="13050" max="13050" width="47.42578125" style="1" customWidth="1"/>
    <col min="13051" max="13051" width="6.7109375" style="1" customWidth="1"/>
    <col min="13052" max="13052" width="8.7109375" style="1" customWidth="1"/>
    <col min="13053" max="13053" width="11.5703125" style="1" bestFit="1" customWidth="1"/>
    <col min="13054" max="13054" width="13" style="1" customWidth="1"/>
    <col min="13055" max="13055" width="9.140625" style="1"/>
    <col min="13056" max="13056" width="17.85546875" style="1" customWidth="1"/>
    <col min="13057" max="13064" width="16" style="1" customWidth="1"/>
    <col min="13065" max="13304" width="9.140625" style="1"/>
    <col min="13305" max="13305" width="8.7109375" style="1" customWidth="1"/>
    <col min="13306" max="13306" width="47.42578125" style="1" customWidth="1"/>
    <col min="13307" max="13307" width="6.7109375" style="1" customWidth="1"/>
    <col min="13308" max="13308" width="8.7109375" style="1" customWidth="1"/>
    <col min="13309" max="13309" width="11.5703125" style="1" bestFit="1" customWidth="1"/>
    <col min="13310" max="13310" width="13" style="1" customWidth="1"/>
    <col min="13311" max="13311" width="9.140625" style="1"/>
    <col min="13312" max="13312" width="17.85546875" style="1" customWidth="1"/>
    <col min="13313" max="13320" width="16" style="1" customWidth="1"/>
    <col min="13321" max="13560" width="9.140625" style="1"/>
    <col min="13561" max="13561" width="8.7109375" style="1" customWidth="1"/>
    <col min="13562" max="13562" width="47.42578125" style="1" customWidth="1"/>
    <col min="13563" max="13563" width="6.7109375" style="1" customWidth="1"/>
    <col min="13564" max="13564" width="8.7109375" style="1" customWidth="1"/>
    <col min="13565" max="13565" width="11.5703125" style="1" bestFit="1" customWidth="1"/>
    <col min="13566" max="13566" width="13" style="1" customWidth="1"/>
    <col min="13567" max="13567" width="9.140625" style="1"/>
    <col min="13568" max="13568" width="17.85546875" style="1" customWidth="1"/>
    <col min="13569" max="13576" width="16" style="1" customWidth="1"/>
    <col min="13577" max="13816" width="9.140625" style="1"/>
    <col min="13817" max="13817" width="8.7109375" style="1" customWidth="1"/>
    <col min="13818" max="13818" width="47.42578125" style="1" customWidth="1"/>
    <col min="13819" max="13819" width="6.7109375" style="1" customWidth="1"/>
    <col min="13820" max="13820" width="8.7109375" style="1" customWidth="1"/>
    <col min="13821" max="13821" width="11.5703125" style="1" bestFit="1" customWidth="1"/>
    <col min="13822" max="13822" width="13" style="1" customWidth="1"/>
    <col min="13823" max="13823" width="9.140625" style="1"/>
    <col min="13824" max="13824" width="17.85546875" style="1" customWidth="1"/>
    <col min="13825" max="13832" width="16" style="1" customWidth="1"/>
    <col min="13833" max="14072" width="9.140625" style="1"/>
    <col min="14073" max="14073" width="8.7109375" style="1" customWidth="1"/>
    <col min="14074" max="14074" width="47.42578125" style="1" customWidth="1"/>
    <col min="14075" max="14075" width="6.7109375" style="1" customWidth="1"/>
    <col min="14076" max="14076" width="8.7109375" style="1" customWidth="1"/>
    <col min="14077" max="14077" width="11.5703125" style="1" bestFit="1" customWidth="1"/>
    <col min="14078" max="14078" width="13" style="1" customWidth="1"/>
    <col min="14079" max="14079" width="9.140625" style="1"/>
    <col min="14080" max="14080" width="17.85546875" style="1" customWidth="1"/>
    <col min="14081" max="14088" width="16" style="1" customWidth="1"/>
    <col min="14089" max="14328" width="9.140625" style="1"/>
    <col min="14329" max="14329" width="8.7109375" style="1" customWidth="1"/>
    <col min="14330" max="14330" width="47.42578125" style="1" customWidth="1"/>
    <col min="14331" max="14331" width="6.7109375" style="1" customWidth="1"/>
    <col min="14332" max="14332" width="8.7109375" style="1" customWidth="1"/>
    <col min="14333" max="14333" width="11.5703125" style="1" bestFit="1" customWidth="1"/>
    <col min="14334" max="14334" width="13" style="1" customWidth="1"/>
    <col min="14335" max="14335" width="9.140625" style="1"/>
    <col min="14336" max="14336" width="17.85546875" style="1" customWidth="1"/>
    <col min="14337" max="14344" width="16" style="1" customWidth="1"/>
    <col min="14345" max="14584" width="9.140625" style="1"/>
    <col min="14585" max="14585" width="8.7109375" style="1" customWidth="1"/>
    <col min="14586" max="14586" width="47.42578125" style="1" customWidth="1"/>
    <col min="14587" max="14587" width="6.7109375" style="1" customWidth="1"/>
    <col min="14588" max="14588" width="8.7109375" style="1" customWidth="1"/>
    <col min="14589" max="14589" width="11.5703125" style="1" bestFit="1" customWidth="1"/>
    <col min="14590" max="14590" width="13" style="1" customWidth="1"/>
    <col min="14591" max="14591" width="9.140625" style="1"/>
    <col min="14592" max="14592" width="17.85546875" style="1" customWidth="1"/>
    <col min="14593" max="14600" width="16" style="1" customWidth="1"/>
    <col min="14601" max="14840" width="9.140625" style="1"/>
    <col min="14841" max="14841" width="8.7109375" style="1" customWidth="1"/>
    <col min="14842" max="14842" width="47.42578125" style="1" customWidth="1"/>
    <col min="14843" max="14843" width="6.7109375" style="1" customWidth="1"/>
    <col min="14844" max="14844" width="8.7109375" style="1" customWidth="1"/>
    <col min="14845" max="14845" width="11.5703125" style="1" bestFit="1" customWidth="1"/>
    <col min="14846" max="14846" width="13" style="1" customWidth="1"/>
    <col min="14847" max="14847" width="9.140625" style="1"/>
    <col min="14848" max="14848" width="17.85546875" style="1" customWidth="1"/>
    <col min="14849" max="14856" width="16" style="1" customWidth="1"/>
    <col min="14857" max="15096" width="9.140625" style="1"/>
    <col min="15097" max="15097" width="8.7109375" style="1" customWidth="1"/>
    <col min="15098" max="15098" width="47.42578125" style="1" customWidth="1"/>
    <col min="15099" max="15099" width="6.7109375" style="1" customWidth="1"/>
    <col min="15100" max="15100" width="8.7109375" style="1" customWidth="1"/>
    <col min="15101" max="15101" width="11.5703125" style="1" bestFit="1" customWidth="1"/>
    <col min="15102" max="15102" width="13" style="1" customWidth="1"/>
    <col min="15103" max="15103" width="9.140625" style="1"/>
    <col min="15104" max="15104" width="17.85546875" style="1" customWidth="1"/>
    <col min="15105" max="15112" width="16" style="1" customWidth="1"/>
    <col min="15113" max="15352" width="9.140625" style="1"/>
    <col min="15353" max="15353" width="8.7109375" style="1" customWidth="1"/>
    <col min="15354" max="15354" width="47.42578125" style="1" customWidth="1"/>
    <col min="15355" max="15355" width="6.7109375" style="1" customWidth="1"/>
    <col min="15356" max="15356" width="8.7109375" style="1" customWidth="1"/>
    <col min="15357" max="15357" width="11.5703125" style="1" bestFit="1" customWidth="1"/>
    <col min="15358" max="15358" width="13" style="1" customWidth="1"/>
    <col min="15359" max="15359" width="9.140625" style="1"/>
    <col min="15360" max="15360" width="17.85546875" style="1" customWidth="1"/>
    <col min="15361" max="15368" width="16" style="1" customWidth="1"/>
    <col min="15369" max="15608" width="9.140625" style="1"/>
    <col min="15609" max="15609" width="8.7109375" style="1" customWidth="1"/>
    <col min="15610" max="15610" width="47.42578125" style="1" customWidth="1"/>
    <col min="15611" max="15611" width="6.7109375" style="1" customWidth="1"/>
    <col min="15612" max="15612" width="8.7109375" style="1" customWidth="1"/>
    <col min="15613" max="15613" width="11.5703125" style="1" bestFit="1" customWidth="1"/>
    <col min="15614" max="15614" width="13" style="1" customWidth="1"/>
    <col min="15615" max="15615" width="9.140625" style="1"/>
    <col min="15616" max="15616" width="17.85546875" style="1" customWidth="1"/>
    <col min="15617" max="15624" width="16" style="1" customWidth="1"/>
    <col min="15625" max="15864" width="9.140625" style="1"/>
    <col min="15865" max="15865" width="8.7109375" style="1" customWidth="1"/>
    <col min="15866" max="15866" width="47.42578125" style="1" customWidth="1"/>
    <col min="15867" max="15867" width="6.7109375" style="1" customWidth="1"/>
    <col min="15868" max="15868" width="8.7109375" style="1" customWidth="1"/>
    <col min="15869" max="15869" width="11.5703125" style="1" bestFit="1" customWidth="1"/>
    <col min="15870" max="15870" width="13" style="1" customWidth="1"/>
    <col min="15871" max="15871" width="9.140625" style="1"/>
    <col min="15872" max="15872" width="17.85546875" style="1" customWidth="1"/>
    <col min="15873" max="15880" width="16" style="1" customWidth="1"/>
    <col min="15881" max="16120" width="9.140625" style="1"/>
    <col min="16121" max="16121" width="8.7109375" style="1" customWidth="1"/>
    <col min="16122" max="16122" width="47.42578125" style="1" customWidth="1"/>
    <col min="16123" max="16123" width="6.7109375" style="1" customWidth="1"/>
    <col min="16124" max="16124" width="8.7109375" style="1" customWidth="1"/>
    <col min="16125" max="16125" width="11.5703125" style="1" bestFit="1" customWidth="1"/>
    <col min="16126" max="16126" width="13" style="1" customWidth="1"/>
    <col min="16127" max="16127" width="9.140625" style="1"/>
    <col min="16128" max="16128" width="17.85546875" style="1" customWidth="1"/>
    <col min="16129" max="16136" width="16" style="1" customWidth="1"/>
    <col min="16137" max="16384" width="9.140625" style="1"/>
  </cols>
  <sheetData>
    <row r="1" spans="1:9" ht="24.95" customHeight="1" thickBot="1">
      <c r="A1" s="200" t="s">
        <v>10</v>
      </c>
      <c r="B1" s="201"/>
      <c r="C1" s="201"/>
      <c r="D1" s="201"/>
      <c r="E1" s="201"/>
      <c r="F1" s="202"/>
    </row>
    <row r="2" spans="1:9" ht="13.5" thickTop="1">
      <c r="A2" s="30"/>
      <c r="F2" s="31"/>
    </row>
    <row r="3" spans="1:9" ht="17.45" customHeight="1">
      <c r="A3" s="32"/>
      <c r="B3" s="33" t="s">
        <v>11</v>
      </c>
      <c r="C3" s="33"/>
      <c r="D3" s="34"/>
      <c r="E3" s="34"/>
      <c r="F3" s="35"/>
    </row>
    <row r="4" spans="1:9" ht="36.6" customHeight="1">
      <c r="A4" s="32"/>
      <c r="B4" s="204" t="s">
        <v>12</v>
      </c>
      <c r="C4" s="204"/>
      <c r="D4" s="34"/>
      <c r="F4" s="31"/>
    </row>
    <row r="5" spans="1:9" ht="17.45" customHeight="1">
      <c r="A5" s="32"/>
      <c r="B5" s="204" t="s">
        <v>15</v>
      </c>
      <c r="C5" s="204"/>
      <c r="D5" s="34"/>
      <c r="E5" s="34"/>
      <c r="F5" s="35"/>
    </row>
    <row r="6" spans="1:9" ht="17.45" customHeight="1">
      <c r="A6" s="32"/>
      <c r="B6" s="204" t="s">
        <v>39</v>
      </c>
      <c r="C6" s="204"/>
      <c r="D6" s="34"/>
      <c r="E6" s="34"/>
      <c r="F6" s="35"/>
    </row>
    <row r="7" spans="1:9">
      <c r="A7" s="32"/>
      <c r="B7" s="36"/>
      <c r="C7" s="36"/>
      <c r="D7" s="34"/>
      <c r="E7" s="37" t="s">
        <v>13</v>
      </c>
      <c r="F7" s="38" t="s">
        <v>14</v>
      </c>
    </row>
    <row r="8" spans="1:9">
      <c r="A8" s="39" t="s">
        <v>36</v>
      </c>
      <c r="B8" s="40" t="s">
        <v>38</v>
      </c>
      <c r="C8" s="203" t="str">
        <f>B14</f>
        <v>MSE OŠ Hajdina</v>
      </c>
      <c r="D8" s="203"/>
      <c r="E8" s="41">
        <f>173510*0.9</f>
        <v>156159</v>
      </c>
      <c r="F8" s="35" t="s">
        <v>16</v>
      </c>
    </row>
    <row r="9" spans="1:9">
      <c r="A9" s="39" t="s">
        <v>37</v>
      </c>
      <c r="B9" s="40" t="s">
        <v>38</v>
      </c>
      <c r="C9" s="203" t="str">
        <f t="shared" ref="C9" si="0">B15</f>
        <v>SE Dom vaščanov Draženci</v>
      </c>
      <c r="D9" s="203"/>
      <c r="E9" s="41">
        <f>17610*0.9</f>
        <v>15849</v>
      </c>
      <c r="F9" s="35" t="s">
        <v>16</v>
      </c>
    </row>
    <row r="10" spans="1:9" ht="13.5" customHeight="1">
      <c r="A10" s="39"/>
      <c r="B10" s="40"/>
      <c r="C10" s="203"/>
      <c r="D10" s="203"/>
      <c r="E10" s="41"/>
      <c r="F10" s="35"/>
    </row>
    <row r="11" spans="1:9">
      <c r="A11" s="32"/>
      <c r="B11" s="40"/>
      <c r="C11" s="40"/>
      <c r="D11" s="34"/>
      <c r="E11" s="64">
        <f>SUM(E8:E10)</f>
        <v>172008</v>
      </c>
      <c r="F11" s="65" t="s">
        <v>16</v>
      </c>
    </row>
    <row r="12" spans="1:9" ht="15" customHeight="1">
      <c r="A12" s="32"/>
      <c r="B12" s="40"/>
      <c r="C12" s="40"/>
      <c r="D12" s="34"/>
      <c r="E12" s="34"/>
      <c r="F12" s="35"/>
      <c r="H12" s="4"/>
      <c r="I12" s="5"/>
    </row>
    <row r="13" spans="1:9" ht="37.5" customHeight="1">
      <c r="A13" s="32"/>
      <c r="B13" s="40" t="s">
        <v>17</v>
      </c>
      <c r="C13" s="42" t="s">
        <v>14</v>
      </c>
      <c r="D13" s="37" t="s">
        <v>13</v>
      </c>
      <c r="E13" s="37" t="s">
        <v>18</v>
      </c>
      <c r="F13" s="38" t="s">
        <v>19</v>
      </c>
      <c r="H13" s="4"/>
      <c r="I13" s="4"/>
    </row>
    <row r="14" spans="1:9">
      <c r="A14" s="43" t="s">
        <v>4</v>
      </c>
      <c r="B14" s="44" t="str">
        <f>'Rekapitulacija MSE'!B4</f>
        <v>MSE OŠ Hajdina</v>
      </c>
      <c r="C14" s="45" t="s">
        <v>20</v>
      </c>
      <c r="D14" s="63">
        <f>'Rekapitulacija MSE'!C4</f>
        <v>146.52000000000001</v>
      </c>
      <c r="E14" s="66"/>
      <c r="F14" s="48">
        <f>ROUND(D14*E14,2)</f>
        <v>0</v>
      </c>
      <c r="H14" s="4"/>
      <c r="I14" s="4"/>
    </row>
    <row r="15" spans="1:9">
      <c r="A15" s="43" t="s">
        <v>5</v>
      </c>
      <c r="B15" s="44" t="str">
        <f>'Rekapitulacija MSE'!B5</f>
        <v>SE Dom vaščanov Draženci</v>
      </c>
      <c r="C15" s="45" t="s">
        <v>20</v>
      </c>
      <c r="D15" s="63">
        <f>'Rekapitulacija MSE'!C5</f>
        <v>16.2</v>
      </c>
      <c r="E15" s="66"/>
      <c r="F15" s="48">
        <f t="shared" ref="F15" si="1">ROUND(D15*E15,2)</f>
        <v>0</v>
      </c>
      <c r="H15" s="4"/>
      <c r="I15" s="4"/>
    </row>
    <row r="16" spans="1:9">
      <c r="A16" s="43"/>
      <c r="B16" s="44"/>
      <c r="C16" s="45"/>
      <c r="D16" s="63"/>
      <c r="E16" s="47"/>
      <c r="F16" s="48"/>
      <c r="H16" s="5"/>
      <c r="I16" s="4"/>
    </row>
    <row r="17" spans="1:9">
      <c r="A17" s="43"/>
      <c r="B17" s="44"/>
      <c r="C17" s="44"/>
      <c r="D17" s="46"/>
      <c r="E17" s="47"/>
      <c r="F17" s="48"/>
      <c r="H17" s="5"/>
      <c r="I17" s="4"/>
    </row>
    <row r="18" spans="1:9">
      <c r="A18" s="30"/>
      <c r="C18" s="62" t="s">
        <v>20</v>
      </c>
      <c r="D18" s="61">
        <f>SUM(D14:D16)</f>
        <v>162.72</v>
      </c>
      <c r="E18" s="49"/>
      <c r="F18" s="50">
        <f>SUM(F14:F16)</f>
        <v>0</v>
      </c>
      <c r="H18" s="5"/>
      <c r="I18" s="4"/>
    </row>
    <row r="19" spans="1:9" ht="18.75">
      <c r="A19" s="30"/>
      <c r="E19" s="49"/>
      <c r="F19" s="51"/>
      <c r="H19" s="4"/>
      <c r="I19" s="6"/>
    </row>
    <row r="20" spans="1:9" ht="25.5">
      <c r="A20" s="52"/>
      <c r="B20" s="8" t="s">
        <v>21</v>
      </c>
      <c r="C20" s="8"/>
      <c r="D20" s="7"/>
      <c r="E20" s="27"/>
      <c r="F20" s="53">
        <f>F18*4</f>
        <v>0</v>
      </c>
      <c r="G20" s="29"/>
    </row>
    <row r="21" spans="1:9" ht="17.100000000000001" customHeight="1">
      <c r="A21" s="54"/>
      <c r="B21" s="10" t="s">
        <v>22</v>
      </c>
      <c r="C21" s="10"/>
      <c r="D21" s="11">
        <v>0.22</v>
      </c>
      <c r="E21" s="28"/>
      <c r="F21" s="55">
        <f>F20*D21</f>
        <v>0</v>
      </c>
    </row>
    <row r="22" spans="1:9" ht="17.100000000000001" customHeight="1" thickBot="1">
      <c r="A22" s="56"/>
      <c r="B22" s="57" t="s">
        <v>23</v>
      </c>
      <c r="C22" s="57"/>
      <c r="D22" s="58"/>
      <c r="E22" s="59"/>
      <c r="F22" s="60">
        <f>F20+F21</f>
        <v>0</v>
      </c>
    </row>
  </sheetData>
  <mergeCells count="7">
    <mergeCell ref="A1:F1"/>
    <mergeCell ref="C8:D8"/>
    <mergeCell ref="C9:D9"/>
    <mergeCell ref="C10:D10"/>
    <mergeCell ref="B4:C4"/>
    <mergeCell ref="B5:C5"/>
    <mergeCell ref="B6:C6"/>
  </mergeCells>
  <pageMargins left="1.31" right="0.7" top="0.75" bottom="0.75" header="0.3" footer="0.3"/>
  <pageSetup orientation="landscape" r:id="rId1"/>
  <ignoredErrors>
    <ignoredError sqref="E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4</vt:i4>
      </vt:variant>
    </vt:vector>
  </HeadingPairs>
  <TitlesOfParts>
    <vt:vector size="8" baseType="lpstr">
      <vt:lpstr>Rekapitulacija MSE</vt:lpstr>
      <vt:lpstr>MSE OŠ Hajdina</vt:lpstr>
      <vt:lpstr>SE Dom vaščanov Draženci</vt:lpstr>
      <vt:lpstr>Upravljanje in vzdrževanje MSE</vt:lpstr>
      <vt:lpstr>'MSE OŠ Hajdina'!Področje_tiskanja</vt:lpstr>
      <vt:lpstr>'Rekapitulacija MSE'!Področje_tiskanja</vt:lpstr>
      <vt:lpstr>'SE Dom vaščanov Draženci'!Področje_tiskanja</vt:lpstr>
      <vt:lpstr>'Upravljanje in vzdrževanje MSE'!Področje_tiskanja</vt:lpstr>
    </vt:vector>
  </TitlesOfParts>
  <Manager/>
  <Company>EL-TEC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Primoz</dc:creator>
  <cp:keywords/>
  <dc:description/>
  <cp:lastModifiedBy>Robert Ostrelic</cp:lastModifiedBy>
  <cp:revision/>
  <cp:lastPrinted>2025-02-06T05:45:37Z</cp:lastPrinted>
  <dcterms:created xsi:type="dcterms:W3CDTF">2006-10-08T12:55:58Z</dcterms:created>
  <dcterms:modified xsi:type="dcterms:W3CDTF">2025-05-23T07:19:49Z</dcterms:modified>
  <cp:category/>
  <cp:contentStatus/>
</cp:coreProperties>
</file>